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6" windowHeight="951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D165" i="8" l="1"/>
  <c r="O124" i="8"/>
  <c r="M31" i="9"/>
  <c r="D124" i="8"/>
  <c r="H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F168" i="8" l="1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<sst xmlns="http://schemas.openxmlformats.org/spreadsheetml/2006/main" count="1414" uniqueCount="1067">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</sst>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3984375" style="9" customWidth="1"/>
    <col min="2" max="2" width="54.3984375" style="12" bestFit="1" customWidth="1"/>
    <col min="3" max="3" width="19.398437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37" workbookViewId="0">
      <selection activeCell="E161" sqref="E161"/>
    </sheetView>
  </sheetViews>
  <sheetFormatPr defaultColWidth="8.398437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3984375" style="57" customWidth="1"/>
    <col min="5" max="5" width="5.3984375" style="57" customWidth="1"/>
    <col min="6" max="6" width="10.19921875" style="57" customWidth="1"/>
    <col min="7" max="7" width="4.3984375" style="57" customWidth="1"/>
    <col min="8" max="8" width="6.398437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3984375" style="57" customWidth="1"/>
    <col min="14" max="14" width="12.3984375" style="57" customWidth="1"/>
    <col min="15" max="15" width="18.69921875" style="57" customWidth="1"/>
    <col min="16" max="256" width="8.398437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3984375" style="57" customWidth="1"/>
    <col min="261" max="261" width="5.3984375" style="57" customWidth="1"/>
    <col min="262" max="262" width="10.19921875" style="57" customWidth="1"/>
    <col min="263" max="263" width="4.3984375" style="57" customWidth="1"/>
    <col min="264" max="264" width="6.398437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3984375" style="57" customWidth="1"/>
    <col min="270" max="270" width="12.3984375" style="57" customWidth="1"/>
    <col min="271" max="271" width="18.69921875" style="57" customWidth="1"/>
    <col min="272" max="512" width="8.398437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3984375" style="57" customWidth="1"/>
    <col min="517" max="517" width="5.3984375" style="57" customWidth="1"/>
    <col min="518" max="518" width="10.19921875" style="57" customWidth="1"/>
    <col min="519" max="519" width="4.3984375" style="57" customWidth="1"/>
    <col min="520" max="520" width="6.398437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3984375" style="57" customWidth="1"/>
    <col min="526" max="526" width="12.3984375" style="57" customWidth="1"/>
    <col min="527" max="527" width="18.69921875" style="57" customWidth="1"/>
    <col min="528" max="768" width="8.398437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3984375" style="57" customWidth="1"/>
    <col min="773" max="773" width="5.3984375" style="57" customWidth="1"/>
    <col min="774" max="774" width="10.19921875" style="57" customWidth="1"/>
    <col min="775" max="775" width="4.3984375" style="57" customWidth="1"/>
    <col min="776" max="776" width="6.398437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3984375" style="57" customWidth="1"/>
    <col min="782" max="782" width="12.3984375" style="57" customWidth="1"/>
    <col min="783" max="783" width="18.69921875" style="57" customWidth="1"/>
    <col min="784" max="1024" width="8.398437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3984375" style="57" customWidth="1"/>
    <col min="1029" max="1029" width="5.3984375" style="57" customWidth="1"/>
    <col min="1030" max="1030" width="10.19921875" style="57" customWidth="1"/>
    <col min="1031" max="1031" width="4.3984375" style="57" customWidth="1"/>
    <col min="1032" max="1032" width="6.398437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3984375" style="57" customWidth="1"/>
    <col min="1038" max="1038" width="12.3984375" style="57" customWidth="1"/>
    <col min="1039" max="1039" width="18.69921875" style="57" customWidth="1"/>
    <col min="1040" max="1280" width="8.398437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3984375" style="57" customWidth="1"/>
    <col min="1285" max="1285" width="5.3984375" style="57" customWidth="1"/>
    <col min="1286" max="1286" width="10.19921875" style="57" customWidth="1"/>
    <col min="1287" max="1287" width="4.3984375" style="57" customWidth="1"/>
    <col min="1288" max="1288" width="6.398437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3984375" style="57" customWidth="1"/>
    <col min="1294" max="1294" width="12.3984375" style="57" customWidth="1"/>
    <col min="1295" max="1295" width="18.69921875" style="57" customWidth="1"/>
    <col min="1296" max="1536" width="8.398437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3984375" style="57" customWidth="1"/>
    <col min="1541" max="1541" width="5.3984375" style="57" customWidth="1"/>
    <col min="1542" max="1542" width="10.19921875" style="57" customWidth="1"/>
    <col min="1543" max="1543" width="4.3984375" style="57" customWidth="1"/>
    <col min="1544" max="1544" width="6.398437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3984375" style="57" customWidth="1"/>
    <col min="1550" max="1550" width="12.3984375" style="57" customWidth="1"/>
    <col min="1551" max="1551" width="18.69921875" style="57" customWidth="1"/>
    <col min="1552" max="1792" width="8.398437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3984375" style="57" customWidth="1"/>
    <col min="1797" max="1797" width="5.3984375" style="57" customWidth="1"/>
    <col min="1798" max="1798" width="10.19921875" style="57" customWidth="1"/>
    <col min="1799" max="1799" width="4.3984375" style="57" customWidth="1"/>
    <col min="1800" max="1800" width="6.398437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3984375" style="57" customWidth="1"/>
    <col min="1806" max="1806" width="12.3984375" style="57" customWidth="1"/>
    <col min="1807" max="1807" width="18.69921875" style="57" customWidth="1"/>
    <col min="1808" max="2048" width="8.398437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3984375" style="57" customWidth="1"/>
    <col min="2053" max="2053" width="5.3984375" style="57" customWidth="1"/>
    <col min="2054" max="2054" width="10.19921875" style="57" customWidth="1"/>
    <col min="2055" max="2055" width="4.3984375" style="57" customWidth="1"/>
    <col min="2056" max="2056" width="6.398437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3984375" style="57" customWidth="1"/>
    <col min="2062" max="2062" width="12.3984375" style="57" customWidth="1"/>
    <col min="2063" max="2063" width="18.69921875" style="57" customWidth="1"/>
    <col min="2064" max="2304" width="8.398437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3984375" style="57" customWidth="1"/>
    <col min="2309" max="2309" width="5.3984375" style="57" customWidth="1"/>
    <col min="2310" max="2310" width="10.19921875" style="57" customWidth="1"/>
    <col min="2311" max="2311" width="4.3984375" style="57" customWidth="1"/>
    <col min="2312" max="2312" width="6.398437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3984375" style="57" customWidth="1"/>
    <col min="2318" max="2318" width="12.3984375" style="57" customWidth="1"/>
    <col min="2319" max="2319" width="18.69921875" style="57" customWidth="1"/>
    <col min="2320" max="2560" width="8.398437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3984375" style="57" customWidth="1"/>
    <col min="2565" max="2565" width="5.3984375" style="57" customWidth="1"/>
    <col min="2566" max="2566" width="10.19921875" style="57" customWidth="1"/>
    <col min="2567" max="2567" width="4.3984375" style="57" customWidth="1"/>
    <col min="2568" max="2568" width="6.398437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3984375" style="57" customWidth="1"/>
    <col min="2574" max="2574" width="12.3984375" style="57" customWidth="1"/>
    <col min="2575" max="2575" width="18.69921875" style="57" customWidth="1"/>
    <col min="2576" max="2816" width="8.398437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3984375" style="57" customWidth="1"/>
    <col min="2821" max="2821" width="5.3984375" style="57" customWidth="1"/>
    <col min="2822" max="2822" width="10.19921875" style="57" customWidth="1"/>
    <col min="2823" max="2823" width="4.3984375" style="57" customWidth="1"/>
    <col min="2824" max="2824" width="6.398437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3984375" style="57" customWidth="1"/>
    <col min="2830" max="2830" width="12.3984375" style="57" customWidth="1"/>
    <col min="2831" max="2831" width="18.69921875" style="57" customWidth="1"/>
    <col min="2832" max="3072" width="8.398437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3984375" style="57" customWidth="1"/>
    <col min="3077" max="3077" width="5.3984375" style="57" customWidth="1"/>
    <col min="3078" max="3078" width="10.19921875" style="57" customWidth="1"/>
    <col min="3079" max="3079" width="4.3984375" style="57" customWidth="1"/>
    <col min="3080" max="3080" width="6.398437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3984375" style="57" customWidth="1"/>
    <col min="3086" max="3086" width="12.3984375" style="57" customWidth="1"/>
    <col min="3087" max="3087" width="18.69921875" style="57" customWidth="1"/>
    <col min="3088" max="3328" width="8.398437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3984375" style="57" customWidth="1"/>
    <col min="3333" max="3333" width="5.3984375" style="57" customWidth="1"/>
    <col min="3334" max="3334" width="10.19921875" style="57" customWidth="1"/>
    <col min="3335" max="3335" width="4.3984375" style="57" customWidth="1"/>
    <col min="3336" max="3336" width="6.398437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3984375" style="57" customWidth="1"/>
    <col min="3342" max="3342" width="12.3984375" style="57" customWidth="1"/>
    <col min="3343" max="3343" width="18.69921875" style="57" customWidth="1"/>
    <col min="3344" max="3584" width="8.398437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3984375" style="57" customWidth="1"/>
    <col min="3589" max="3589" width="5.3984375" style="57" customWidth="1"/>
    <col min="3590" max="3590" width="10.19921875" style="57" customWidth="1"/>
    <col min="3591" max="3591" width="4.3984375" style="57" customWidth="1"/>
    <col min="3592" max="3592" width="6.398437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3984375" style="57" customWidth="1"/>
    <col min="3598" max="3598" width="12.3984375" style="57" customWidth="1"/>
    <col min="3599" max="3599" width="18.69921875" style="57" customWidth="1"/>
    <col min="3600" max="3840" width="8.398437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3984375" style="57" customWidth="1"/>
    <col min="3845" max="3845" width="5.3984375" style="57" customWidth="1"/>
    <col min="3846" max="3846" width="10.19921875" style="57" customWidth="1"/>
    <col min="3847" max="3847" width="4.3984375" style="57" customWidth="1"/>
    <col min="3848" max="3848" width="6.398437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3984375" style="57" customWidth="1"/>
    <col min="3854" max="3854" width="12.3984375" style="57" customWidth="1"/>
    <col min="3855" max="3855" width="18.69921875" style="57" customWidth="1"/>
    <col min="3856" max="4096" width="8.398437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3984375" style="57" customWidth="1"/>
    <col min="4101" max="4101" width="5.3984375" style="57" customWidth="1"/>
    <col min="4102" max="4102" width="10.19921875" style="57" customWidth="1"/>
    <col min="4103" max="4103" width="4.3984375" style="57" customWidth="1"/>
    <col min="4104" max="4104" width="6.398437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3984375" style="57" customWidth="1"/>
    <col min="4110" max="4110" width="12.3984375" style="57" customWidth="1"/>
    <col min="4111" max="4111" width="18.69921875" style="57" customWidth="1"/>
    <col min="4112" max="4352" width="8.398437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3984375" style="57" customWidth="1"/>
    <col min="4357" max="4357" width="5.3984375" style="57" customWidth="1"/>
    <col min="4358" max="4358" width="10.19921875" style="57" customWidth="1"/>
    <col min="4359" max="4359" width="4.3984375" style="57" customWidth="1"/>
    <col min="4360" max="4360" width="6.398437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3984375" style="57" customWidth="1"/>
    <col min="4366" max="4366" width="12.3984375" style="57" customWidth="1"/>
    <col min="4367" max="4367" width="18.69921875" style="57" customWidth="1"/>
    <col min="4368" max="4608" width="8.398437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3984375" style="57" customWidth="1"/>
    <col min="4613" max="4613" width="5.3984375" style="57" customWidth="1"/>
    <col min="4614" max="4614" width="10.19921875" style="57" customWidth="1"/>
    <col min="4615" max="4615" width="4.3984375" style="57" customWidth="1"/>
    <col min="4616" max="4616" width="6.398437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3984375" style="57" customWidth="1"/>
    <col min="4622" max="4622" width="12.3984375" style="57" customWidth="1"/>
    <col min="4623" max="4623" width="18.69921875" style="57" customWidth="1"/>
    <col min="4624" max="4864" width="8.398437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3984375" style="57" customWidth="1"/>
    <col min="4869" max="4869" width="5.3984375" style="57" customWidth="1"/>
    <col min="4870" max="4870" width="10.19921875" style="57" customWidth="1"/>
    <col min="4871" max="4871" width="4.3984375" style="57" customWidth="1"/>
    <col min="4872" max="4872" width="6.398437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3984375" style="57" customWidth="1"/>
    <col min="4878" max="4878" width="12.3984375" style="57" customWidth="1"/>
    <col min="4879" max="4879" width="18.69921875" style="57" customWidth="1"/>
    <col min="4880" max="5120" width="8.398437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3984375" style="57" customWidth="1"/>
    <col min="5125" max="5125" width="5.3984375" style="57" customWidth="1"/>
    <col min="5126" max="5126" width="10.19921875" style="57" customWidth="1"/>
    <col min="5127" max="5127" width="4.3984375" style="57" customWidth="1"/>
    <col min="5128" max="5128" width="6.398437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3984375" style="57" customWidth="1"/>
    <col min="5134" max="5134" width="12.3984375" style="57" customWidth="1"/>
    <col min="5135" max="5135" width="18.69921875" style="57" customWidth="1"/>
    <col min="5136" max="5376" width="8.398437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3984375" style="57" customWidth="1"/>
    <col min="5381" max="5381" width="5.3984375" style="57" customWidth="1"/>
    <col min="5382" max="5382" width="10.19921875" style="57" customWidth="1"/>
    <col min="5383" max="5383" width="4.3984375" style="57" customWidth="1"/>
    <col min="5384" max="5384" width="6.398437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3984375" style="57" customWidth="1"/>
    <col min="5390" max="5390" width="12.3984375" style="57" customWidth="1"/>
    <col min="5391" max="5391" width="18.69921875" style="57" customWidth="1"/>
    <col min="5392" max="5632" width="8.398437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3984375" style="57" customWidth="1"/>
    <col min="5637" max="5637" width="5.3984375" style="57" customWidth="1"/>
    <col min="5638" max="5638" width="10.19921875" style="57" customWidth="1"/>
    <col min="5639" max="5639" width="4.3984375" style="57" customWidth="1"/>
    <col min="5640" max="5640" width="6.398437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3984375" style="57" customWidth="1"/>
    <col min="5646" max="5646" width="12.3984375" style="57" customWidth="1"/>
    <col min="5647" max="5647" width="18.69921875" style="57" customWidth="1"/>
    <col min="5648" max="5888" width="8.398437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3984375" style="57" customWidth="1"/>
    <col min="5893" max="5893" width="5.3984375" style="57" customWidth="1"/>
    <col min="5894" max="5894" width="10.19921875" style="57" customWidth="1"/>
    <col min="5895" max="5895" width="4.3984375" style="57" customWidth="1"/>
    <col min="5896" max="5896" width="6.398437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3984375" style="57" customWidth="1"/>
    <col min="5902" max="5902" width="12.3984375" style="57" customWidth="1"/>
    <col min="5903" max="5903" width="18.69921875" style="57" customWidth="1"/>
    <col min="5904" max="6144" width="8.398437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3984375" style="57" customWidth="1"/>
    <col min="6149" max="6149" width="5.3984375" style="57" customWidth="1"/>
    <col min="6150" max="6150" width="10.19921875" style="57" customWidth="1"/>
    <col min="6151" max="6151" width="4.3984375" style="57" customWidth="1"/>
    <col min="6152" max="6152" width="6.398437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3984375" style="57" customWidth="1"/>
    <col min="6158" max="6158" width="12.3984375" style="57" customWidth="1"/>
    <col min="6159" max="6159" width="18.69921875" style="57" customWidth="1"/>
    <col min="6160" max="6400" width="8.398437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3984375" style="57" customWidth="1"/>
    <col min="6405" max="6405" width="5.3984375" style="57" customWidth="1"/>
    <col min="6406" max="6406" width="10.19921875" style="57" customWidth="1"/>
    <col min="6407" max="6407" width="4.3984375" style="57" customWidth="1"/>
    <col min="6408" max="6408" width="6.398437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3984375" style="57" customWidth="1"/>
    <col min="6414" max="6414" width="12.3984375" style="57" customWidth="1"/>
    <col min="6415" max="6415" width="18.69921875" style="57" customWidth="1"/>
    <col min="6416" max="6656" width="8.398437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3984375" style="57" customWidth="1"/>
    <col min="6661" max="6661" width="5.3984375" style="57" customWidth="1"/>
    <col min="6662" max="6662" width="10.19921875" style="57" customWidth="1"/>
    <col min="6663" max="6663" width="4.3984375" style="57" customWidth="1"/>
    <col min="6664" max="6664" width="6.398437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3984375" style="57" customWidth="1"/>
    <col min="6670" max="6670" width="12.3984375" style="57" customWidth="1"/>
    <col min="6671" max="6671" width="18.69921875" style="57" customWidth="1"/>
    <col min="6672" max="6912" width="8.398437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3984375" style="57" customWidth="1"/>
    <col min="6917" max="6917" width="5.3984375" style="57" customWidth="1"/>
    <col min="6918" max="6918" width="10.19921875" style="57" customWidth="1"/>
    <col min="6919" max="6919" width="4.3984375" style="57" customWidth="1"/>
    <col min="6920" max="6920" width="6.398437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3984375" style="57" customWidth="1"/>
    <col min="6926" max="6926" width="12.3984375" style="57" customWidth="1"/>
    <col min="6927" max="6927" width="18.69921875" style="57" customWidth="1"/>
    <col min="6928" max="7168" width="8.398437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3984375" style="57" customWidth="1"/>
    <col min="7173" max="7173" width="5.3984375" style="57" customWidth="1"/>
    <col min="7174" max="7174" width="10.19921875" style="57" customWidth="1"/>
    <col min="7175" max="7175" width="4.3984375" style="57" customWidth="1"/>
    <col min="7176" max="7176" width="6.398437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3984375" style="57" customWidth="1"/>
    <col min="7182" max="7182" width="12.3984375" style="57" customWidth="1"/>
    <col min="7183" max="7183" width="18.69921875" style="57" customWidth="1"/>
    <col min="7184" max="7424" width="8.398437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3984375" style="57" customWidth="1"/>
    <col min="7429" max="7429" width="5.3984375" style="57" customWidth="1"/>
    <col min="7430" max="7430" width="10.19921875" style="57" customWidth="1"/>
    <col min="7431" max="7431" width="4.3984375" style="57" customWidth="1"/>
    <col min="7432" max="7432" width="6.398437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3984375" style="57" customWidth="1"/>
    <col min="7438" max="7438" width="12.3984375" style="57" customWidth="1"/>
    <col min="7439" max="7439" width="18.69921875" style="57" customWidth="1"/>
    <col min="7440" max="7680" width="8.398437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3984375" style="57" customWidth="1"/>
    <col min="7685" max="7685" width="5.3984375" style="57" customWidth="1"/>
    <col min="7686" max="7686" width="10.19921875" style="57" customWidth="1"/>
    <col min="7687" max="7687" width="4.3984375" style="57" customWidth="1"/>
    <col min="7688" max="7688" width="6.398437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3984375" style="57" customWidth="1"/>
    <col min="7694" max="7694" width="12.3984375" style="57" customWidth="1"/>
    <col min="7695" max="7695" width="18.69921875" style="57" customWidth="1"/>
    <col min="7696" max="7936" width="8.398437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3984375" style="57" customWidth="1"/>
    <col min="7941" max="7941" width="5.3984375" style="57" customWidth="1"/>
    <col min="7942" max="7942" width="10.19921875" style="57" customWidth="1"/>
    <col min="7943" max="7943" width="4.3984375" style="57" customWidth="1"/>
    <col min="7944" max="7944" width="6.398437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3984375" style="57" customWidth="1"/>
    <col min="7950" max="7950" width="12.3984375" style="57" customWidth="1"/>
    <col min="7951" max="7951" width="18.69921875" style="57" customWidth="1"/>
    <col min="7952" max="8192" width="8.398437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3984375" style="57" customWidth="1"/>
    <col min="8197" max="8197" width="5.3984375" style="57" customWidth="1"/>
    <col min="8198" max="8198" width="10.19921875" style="57" customWidth="1"/>
    <col min="8199" max="8199" width="4.3984375" style="57" customWidth="1"/>
    <col min="8200" max="8200" width="6.398437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3984375" style="57" customWidth="1"/>
    <col min="8206" max="8206" width="12.3984375" style="57" customWidth="1"/>
    <col min="8207" max="8207" width="18.69921875" style="57" customWidth="1"/>
    <col min="8208" max="8448" width="8.398437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3984375" style="57" customWidth="1"/>
    <col min="8453" max="8453" width="5.3984375" style="57" customWidth="1"/>
    <col min="8454" max="8454" width="10.19921875" style="57" customWidth="1"/>
    <col min="8455" max="8455" width="4.3984375" style="57" customWidth="1"/>
    <col min="8456" max="8456" width="6.398437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3984375" style="57" customWidth="1"/>
    <col min="8462" max="8462" width="12.3984375" style="57" customWidth="1"/>
    <col min="8463" max="8463" width="18.69921875" style="57" customWidth="1"/>
    <col min="8464" max="8704" width="8.398437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3984375" style="57" customWidth="1"/>
    <col min="8709" max="8709" width="5.3984375" style="57" customWidth="1"/>
    <col min="8710" max="8710" width="10.19921875" style="57" customWidth="1"/>
    <col min="8711" max="8711" width="4.3984375" style="57" customWidth="1"/>
    <col min="8712" max="8712" width="6.398437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3984375" style="57" customWidth="1"/>
    <col min="8718" max="8718" width="12.3984375" style="57" customWidth="1"/>
    <col min="8719" max="8719" width="18.69921875" style="57" customWidth="1"/>
    <col min="8720" max="8960" width="8.398437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3984375" style="57" customWidth="1"/>
    <col min="8965" max="8965" width="5.3984375" style="57" customWidth="1"/>
    <col min="8966" max="8966" width="10.19921875" style="57" customWidth="1"/>
    <col min="8967" max="8967" width="4.3984375" style="57" customWidth="1"/>
    <col min="8968" max="8968" width="6.398437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3984375" style="57" customWidth="1"/>
    <col min="8974" max="8974" width="12.3984375" style="57" customWidth="1"/>
    <col min="8975" max="8975" width="18.69921875" style="57" customWidth="1"/>
    <col min="8976" max="9216" width="8.398437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3984375" style="57" customWidth="1"/>
    <col min="9221" max="9221" width="5.3984375" style="57" customWidth="1"/>
    <col min="9222" max="9222" width="10.19921875" style="57" customWidth="1"/>
    <col min="9223" max="9223" width="4.3984375" style="57" customWidth="1"/>
    <col min="9224" max="9224" width="6.398437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3984375" style="57" customWidth="1"/>
    <col min="9230" max="9230" width="12.3984375" style="57" customWidth="1"/>
    <col min="9231" max="9231" width="18.69921875" style="57" customWidth="1"/>
    <col min="9232" max="9472" width="8.398437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3984375" style="57" customWidth="1"/>
    <col min="9477" max="9477" width="5.3984375" style="57" customWidth="1"/>
    <col min="9478" max="9478" width="10.19921875" style="57" customWidth="1"/>
    <col min="9479" max="9479" width="4.3984375" style="57" customWidth="1"/>
    <col min="9480" max="9480" width="6.398437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3984375" style="57" customWidth="1"/>
    <col min="9486" max="9486" width="12.3984375" style="57" customWidth="1"/>
    <col min="9487" max="9487" width="18.69921875" style="57" customWidth="1"/>
    <col min="9488" max="9728" width="8.398437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3984375" style="57" customWidth="1"/>
    <col min="9733" max="9733" width="5.3984375" style="57" customWidth="1"/>
    <col min="9734" max="9734" width="10.19921875" style="57" customWidth="1"/>
    <col min="9735" max="9735" width="4.3984375" style="57" customWidth="1"/>
    <col min="9736" max="9736" width="6.398437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3984375" style="57" customWidth="1"/>
    <col min="9742" max="9742" width="12.3984375" style="57" customWidth="1"/>
    <col min="9743" max="9743" width="18.69921875" style="57" customWidth="1"/>
    <col min="9744" max="9984" width="8.398437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3984375" style="57" customWidth="1"/>
    <col min="9989" max="9989" width="5.3984375" style="57" customWidth="1"/>
    <col min="9990" max="9990" width="10.19921875" style="57" customWidth="1"/>
    <col min="9991" max="9991" width="4.3984375" style="57" customWidth="1"/>
    <col min="9992" max="9992" width="6.398437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3984375" style="57" customWidth="1"/>
    <col min="9998" max="9998" width="12.3984375" style="57" customWidth="1"/>
    <col min="9999" max="9999" width="18.69921875" style="57" customWidth="1"/>
    <col min="10000" max="10240" width="8.398437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3984375" style="57" customWidth="1"/>
    <col min="10245" max="10245" width="5.3984375" style="57" customWidth="1"/>
    <col min="10246" max="10246" width="10.19921875" style="57" customWidth="1"/>
    <col min="10247" max="10247" width="4.3984375" style="57" customWidth="1"/>
    <col min="10248" max="10248" width="6.398437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3984375" style="57" customWidth="1"/>
    <col min="10254" max="10254" width="12.3984375" style="57" customWidth="1"/>
    <col min="10255" max="10255" width="18.69921875" style="57" customWidth="1"/>
    <col min="10256" max="10496" width="8.398437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3984375" style="57" customWidth="1"/>
    <col min="10501" max="10501" width="5.3984375" style="57" customWidth="1"/>
    <col min="10502" max="10502" width="10.19921875" style="57" customWidth="1"/>
    <col min="10503" max="10503" width="4.3984375" style="57" customWidth="1"/>
    <col min="10504" max="10504" width="6.398437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3984375" style="57" customWidth="1"/>
    <col min="10510" max="10510" width="12.3984375" style="57" customWidth="1"/>
    <col min="10511" max="10511" width="18.69921875" style="57" customWidth="1"/>
    <col min="10512" max="10752" width="8.398437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3984375" style="57" customWidth="1"/>
    <col min="10757" max="10757" width="5.3984375" style="57" customWidth="1"/>
    <col min="10758" max="10758" width="10.19921875" style="57" customWidth="1"/>
    <col min="10759" max="10759" width="4.3984375" style="57" customWidth="1"/>
    <col min="10760" max="10760" width="6.398437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3984375" style="57" customWidth="1"/>
    <col min="10766" max="10766" width="12.3984375" style="57" customWidth="1"/>
    <col min="10767" max="10767" width="18.69921875" style="57" customWidth="1"/>
    <col min="10768" max="11008" width="8.398437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3984375" style="57" customWidth="1"/>
    <col min="11013" max="11013" width="5.3984375" style="57" customWidth="1"/>
    <col min="11014" max="11014" width="10.19921875" style="57" customWidth="1"/>
    <col min="11015" max="11015" width="4.3984375" style="57" customWidth="1"/>
    <col min="11016" max="11016" width="6.398437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3984375" style="57" customWidth="1"/>
    <col min="11022" max="11022" width="12.3984375" style="57" customWidth="1"/>
    <col min="11023" max="11023" width="18.69921875" style="57" customWidth="1"/>
    <col min="11024" max="11264" width="8.398437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3984375" style="57" customWidth="1"/>
    <col min="11269" max="11269" width="5.3984375" style="57" customWidth="1"/>
    <col min="11270" max="11270" width="10.19921875" style="57" customWidth="1"/>
    <col min="11271" max="11271" width="4.3984375" style="57" customWidth="1"/>
    <col min="11272" max="11272" width="6.398437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3984375" style="57" customWidth="1"/>
    <col min="11278" max="11278" width="12.3984375" style="57" customWidth="1"/>
    <col min="11279" max="11279" width="18.69921875" style="57" customWidth="1"/>
    <col min="11280" max="11520" width="8.398437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3984375" style="57" customWidth="1"/>
    <col min="11525" max="11525" width="5.3984375" style="57" customWidth="1"/>
    <col min="11526" max="11526" width="10.19921875" style="57" customWidth="1"/>
    <col min="11527" max="11527" width="4.3984375" style="57" customWidth="1"/>
    <col min="11528" max="11528" width="6.398437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3984375" style="57" customWidth="1"/>
    <col min="11534" max="11534" width="12.3984375" style="57" customWidth="1"/>
    <col min="11535" max="11535" width="18.69921875" style="57" customWidth="1"/>
    <col min="11536" max="11776" width="8.398437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3984375" style="57" customWidth="1"/>
    <col min="11781" max="11781" width="5.3984375" style="57" customWidth="1"/>
    <col min="11782" max="11782" width="10.19921875" style="57" customWidth="1"/>
    <col min="11783" max="11783" width="4.3984375" style="57" customWidth="1"/>
    <col min="11784" max="11784" width="6.398437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3984375" style="57" customWidth="1"/>
    <col min="11790" max="11790" width="12.3984375" style="57" customWidth="1"/>
    <col min="11791" max="11791" width="18.69921875" style="57" customWidth="1"/>
    <col min="11792" max="12032" width="8.398437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3984375" style="57" customWidth="1"/>
    <col min="12037" max="12037" width="5.3984375" style="57" customWidth="1"/>
    <col min="12038" max="12038" width="10.19921875" style="57" customWidth="1"/>
    <col min="12039" max="12039" width="4.3984375" style="57" customWidth="1"/>
    <col min="12040" max="12040" width="6.398437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3984375" style="57" customWidth="1"/>
    <col min="12046" max="12046" width="12.3984375" style="57" customWidth="1"/>
    <col min="12047" max="12047" width="18.69921875" style="57" customWidth="1"/>
    <col min="12048" max="12288" width="8.398437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3984375" style="57" customWidth="1"/>
    <col min="12293" max="12293" width="5.3984375" style="57" customWidth="1"/>
    <col min="12294" max="12294" width="10.19921875" style="57" customWidth="1"/>
    <col min="12295" max="12295" width="4.3984375" style="57" customWidth="1"/>
    <col min="12296" max="12296" width="6.398437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3984375" style="57" customWidth="1"/>
    <col min="12302" max="12302" width="12.3984375" style="57" customWidth="1"/>
    <col min="12303" max="12303" width="18.69921875" style="57" customWidth="1"/>
    <col min="12304" max="12544" width="8.398437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3984375" style="57" customWidth="1"/>
    <col min="12549" max="12549" width="5.3984375" style="57" customWidth="1"/>
    <col min="12550" max="12550" width="10.19921875" style="57" customWidth="1"/>
    <col min="12551" max="12551" width="4.3984375" style="57" customWidth="1"/>
    <col min="12552" max="12552" width="6.398437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3984375" style="57" customWidth="1"/>
    <col min="12558" max="12558" width="12.3984375" style="57" customWidth="1"/>
    <col min="12559" max="12559" width="18.69921875" style="57" customWidth="1"/>
    <col min="12560" max="12800" width="8.398437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3984375" style="57" customWidth="1"/>
    <col min="12805" max="12805" width="5.3984375" style="57" customWidth="1"/>
    <col min="12806" max="12806" width="10.19921875" style="57" customWidth="1"/>
    <col min="12807" max="12807" width="4.3984375" style="57" customWidth="1"/>
    <col min="12808" max="12808" width="6.398437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3984375" style="57" customWidth="1"/>
    <col min="12814" max="12814" width="12.3984375" style="57" customWidth="1"/>
    <col min="12815" max="12815" width="18.69921875" style="57" customWidth="1"/>
    <col min="12816" max="13056" width="8.398437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3984375" style="57" customWidth="1"/>
    <col min="13061" max="13061" width="5.3984375" style="57" customWidth="1"/>
    <col min="13062" max="13062" width="10.19921875" style="57" customWidth="1"/>
    <col min="13063" max="13063" width="4.3984375" style="57" customWidth="1"/>
    <col min="13064" max="13064" width="6.398437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3984375" style="57" customWidth="1"/>
    <col min="13070" max="13070" width="12.3984375" style="57" customWidth="1"/>
    <col min="13071" max="13071" width="18.69921875" style="57" customWidth="1"/>
    <col min="13072" max="13312" width="8.398437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3984375" style="57" customWidth="1"/>
    <col min="13317" max="13317" width="5.3984375" style="57" customWidth="1"/>
    <col min="13318" max="13318" width="10.19921875" style="57" customWidth="1"/>
    <col min="13319" max="13319" width="4.3984375" style="57" customWidth="1"/>
    <col min="13320" max="13320" width="6.398437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3984375" style="57" customWidth="1"/>
    <col min="13326" max="13326" width="12.3984375" style="57" customWidth="1"/>
    <col min="13327" max="13327" width="18.69921875" style="57" customWidth="1"/>
    <col min="13328" max="13568" width="8.398437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3984375" style="57" customWidth="1"/>
    <col min="13573" max="13573" width="5.3984375" style="57" customWidth="1"/>
    <col min="13574" max="13574" width="10.19921875" style="57" customWidth="1"/>
    <col min="13575" max="13575" width="4.3984375" style="57" customWidth="1"/>
    <col min="13576" max="13576" width="6.398437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3984375" style="57" customWidth="1"/>
    <col min="13582" max="13582" width="12.3984375" style="57" customWidth="1"/>
    <col min="13583" max="13583" width="18.69921875" style="57" customWidth="1"/>
    <col min="13584" max="13824" width="8.398437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3984375" style="57" customWidth="1"/>
    <col min="13829" max="13829" width="5.3984375" style="57" customWidth="1"/>
    <col min="13830" max="13830" width="10.19921875" style="57" customWidth="1"/>
    <col min="13831" max="13831" width="4.3984375" style="57" customWidth="1"/>
    <col min="13832" max="13832" width="6.398437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3984375" style="57" customWidth="1"/>
    <col min="13838" max="13838" width="12.3984375" style="57" customWidth="1"/>
    <col min="13839" max="13839" width="18.69921875" style="57" customWidth="1"/>
    <col min="13840" max="14080" width="8.398437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3984375" style="57" customWidth="1"/>
    <col min="14085" max="14085" width="5.3984375" style="57" customWidth="1"/>
    <col min="14086" max="14086" width="10.19921875" style="57" customWidth="1"/>
    <col min="14087" max="14087" width="4.3984375" style="57" customWidth="1"/>
    <col min="14088" max="14088" width="6.398437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3984375" style="57" customWidth="1"/>
    <col min="14094" max="14094" width="12.3984375" style="57" customWidth="1"/>
    <col min="14095" max="14095" width="18.69921875" style="57" customWidth="1"/>
    <col min="14096" max="14336" width="8.398437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3984375" style="57" customWidth="1"/>
    <col min="14341" max="14341" width="5.3984375" style="57" customWidth="1"/>
    <col min="14342" max="14342" width="10.19921875" style="57" customWidth="1"/>
    <col min="14343" max="14343" width="4.3984375" style="57" customWidth="1"/>
    <col min="14344" max="14344" width="6.398437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3984375" style="57" customWidth="1"/>
    <col min="14350" max="14350" width="12.3984375" style="57" customWidth="1"/>
    <col min="14351" max="14351" width="18.69921875" style="57" customWidth="1"/>
    <col min="14352" max="14592" width="8.398437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3984375" style="57" customWidth="1"/>
    <col min="14597" max="14597" width="5.3984375" style="57" customWidth="1"/>
    <col min="14598" max="14598" width="10.19921875" style="57" customWidth="1"/>
    <col min="14599" max="14599" width="4.3984375" style="57" customWidth="1"/>
    <col min="14600" max="14600" width="6.398437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3984375" style="57" customWidth="1"/>
    <col min="14606" max="14606" width="12.3984375" style="57" customWidth="1"/>
    <col min="14607" max="14607" width="18.69921875" style="57" customWidth="1"/>
    <col min="14608" max="14848" width="8.398437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3984375" style="57" customWidth="1"/>
    <col min="14853" max="14853" width="5.3984375" style="57" customWidth="1"/>
    <col min="14854" max="14854" width="10.19921875" style="57" customWidth="1"/>
    <col min="14855" max="14855" width="4.3984375" style="57" customWidth="1"/>
    <col min="14856" max="14856" width="6.398437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3984375" style="57" customWidth="1"/>
    <col min="14862" max="14862" width="12.3984375" style="57" customWidth="1"/>
    <col min="14863" max="14863" width="18.69921875" style="57" customWidth="1"/>
    <col min="14864" max="15104" width="8.398437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3984375" style="57" customWidth="1"/>
    <col min="15109" max="15109" width="5.3984375" style="57" customWidth="1"/>
    <col min="15110" max="15110" width="10.19921875" style="57" customWidth="1"/>
    <col min="15111" max="15111" width="4.3984375" style="57" customWidth="1"/>
    <col min="15112" max="15112" width="6.398437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3984375" style="57" customWidth="1"/>
    <col min="15118" max="15118" width="12.3984375" style="57" customWidth="1"/>
    <col min="15119" max="15119" width="18.69921875" style="57" customWidth="1"/>
    <col min="15120" max="15360" width="8.398437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3984375" style="57" customWidth="1"/>
    <col min="15365" max="15365" width="5.3984375" style="57" customWidth="1"/>
    <col min="15366" max="15366" width="10.19921875" style="57" customWidth="1"/>
    <col min="15367" max="15367" width="4.3984375" style="57" customWidth="1"/>
    <col min="15368" max="15368" width="6.398437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3984375" style="57" customWidth="1"/>
    <col min="15374" max="15374" width="12.3984375" style="57" customWidth="1"/>
    <col min="15375" max="15375" width="18.69921875" style="57" customWidth="1"/>
    <col min="15376" max="15616" width="8.398437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3984375" style="57" customWidth="1"/>
    <col min="15621" max="15621" width="5.3984375" style="57" customWidth="1"/>
    <col min="15622" max="15622" width="10.19921875" style="57" customWidth="1"/>
    <col min="15623" max="15623" width="4.3984375" style="57" customWidth="1"/>
    <col min="15624" max="15624" width="6.398437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3984375" style="57" customWidth="1"/>
    <col min="15630" max="15630" width="12.3984375" style="57" customWidth="1"/>
    <col min="15631" max="15631" width="18.69921875" style="57" customWidth="1"/>
    <col min="15632" max="15872" width="8.398437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3984375" style="57" customWidth="1"/>
    <col min="15877" max="15877" width="5.3984375" style="57" customWidth="1"/>
    <col min="15878" max="15878" width="10.19921875" style="57" customWidth="1"/>
    <col min="15879" max="15879" width="4.3984375" style="57" customWidth="1"/>
    <col min="15880" max="15880" width="6.398437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3984375" style="57" customWidth="1"/>
    <col min="15886" max="15886" width="12.3984375" style="57" customWidth="1"/>
    <col min="15887" max="15887" width="18.69921875" style="57" customWidth="1"/>
    <col min="15888" max="16128" width="8.398437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3984375" style="57" customWidth="1"/>
    <col min="16133" max="16133" width="5.3984375" style="57" customWidth="1"/>
    <col min="16134" max="16134" width="10.19921875" style="57" customWidth="1"/>
    <col min="16135" max="16135" width="4.3984375" style="57" customWidth="1"/>
    <col min="16136" max="16136" width="6.398437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3984375" style="57" customWidth="1"/>
    <col min="16142" max="16142" width="12.3984375" style="57" customWidth="1"/>
    <col min="16143" max="16143" width="18.69921875" style="57" customWidth="1"/>
    <col min="16144" max="16384" width="8.3984375" style="57"/>
  </cols>
  <sheetData>
    <row r="1" spans="1:13" s="160" customFormat="1" ht="18.75" customHeight="1">
      <c r="A1" s="194" t="s">
        <v>372</v>
      </c>
      <c r="B1" s="194"/>
      <c r="C1" s="194"/>
      <c r="D1" s="194"/>
      <c r="E1" s="161"/>
      <c r="F1" s="161"/>
      <c r="G1" s="161"/>
      <c r="H1" s="161"/>
      <c r="I1" s="161"/>
      <c r="J1" s="161"/>
      <c r="K1" s="161"/>
    </row>
    <row r="2" spans="1:13" ht="16.5" customHeight="1">
      <c r="A2" s="194" t="s">
        <v>921</v>
      </c>
      <c r="B2" s="194"/>
      <c r="C2" s="194"/>
      <c r="D2" s="194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2" t="s">
        <v>919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62" customFormat="1" ht="20.399999999999999">
      <c r="A4" s="155"/>
      <c r="B4" s="187" t="s">
        <v>920</v>
      </c>
      <c r="C4" s="216" t="s">
        <v>590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7.399999999999999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14"/>
      <c r="B7" s="214"/>
      <c r="C7" s="211" t="s">
        <v>374</v>
      </c>
      <c r="D7" s="211"/>
      <c r="E7" s="215" t="s">
        <v>375</v>
      </c>
      <c r="F7" s="215"/>
      <c r="G7" s="215" t="s">
        <v>376</v>
      </c>
      <c r="H7" s="215"/>
      <c r="I7" s="211" t="s">
        <v>377</v>
      </c>
      <c r="J7" s="211"/>
      <c r="K7" s="211" t="s">
        <v>378</v>
      </c>
      <c r="L7" s="211"/>
      <c r="M7" s="211"/>
    </row>
    <row r="8" spans="1:13" ht="30.75" customHeight="1">
      <c r="A8" s="214"/>
      <c r="B8" s="214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7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7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7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198"/>
      <c r="L17" s="199"/>
      <c r="M17" s="200"/>
    </row>
    <row r="18" spans="1:13" ht="20.7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1"/>
      <c r="L18" s="202"/>
      <c r="M18" s="203"/>
    </row>
    <row r="19" spans="1:13" ht="20.7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1"/>
      <c r="L19" s="202"/>
      <c r="M19" s="203"/>
    </row>
    <row r="20" spans="1:13" ht="20.7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1"/>
      <c r="L20" s="202"/>
      <c r="M20" s="203"/>
    </row>
    <row r="21" spans="1:13" ht="20.7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1"/>
      <c r="L21" s="202"/>
      <c r="M21" s="203"/>
    </row>
    <row r="22" spans="1:13" ht="20.7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1"/>
      <c r="L22" s="202"/>
      <c r="M22" s="203"/>
    </row>
    <row r="23" spans="1:13" ht="20.7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1"/>
      <c r="L23" s="202"/>
      <c r="M23" s="203"/>
    </row>
    <row r="24" spans="1:13" ht="20.7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1"/>
      <c r="L24" s="202"/>
      <c r="M24" s="203"/>
    </row>
    <row r="25" spans="1:13" ht="20.7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1"/>
      <c r="L25" s="202"/>
      <c r="M25" s="203"/>
    </row>
    <row r="26" spans="1:13" ht="20.7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1"/>
      <c r="L26" s="202"/>
      <c r="M26" s="203"/>
    </row>
    <row r="27" spans="1:13" ht="20.7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1"/>
      <c r="L27" s="202"/>
      <c r="M27" s="203"/>
    </row>
    <row r="28" spans="1:13" ht="20.7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1"/>
      <c r="L28" s="202"/>
      <c r="M28" s="203"/>
    </row>
    <row r="29" spans="1:13" ht="20.7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1"/>
      <c r="L29" s="202"/>
      <c r="M29" s="203"/>
    </row>
    <row r="30" spans="1:13" ht="20.7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1"/>
      <c r="L30" s="202"/>
      <c r="M30" s="203"/>
    </row>
    <row r="31" spans="1:13" ht="20.7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1"/>
      <c r="L31" s="202"/>
      <c r="M31" s="203"/>
    </row>
    <row r="32" spans="1:13" ht="20.7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1"/>
      <c r="L32" s="202"/>
      <c r="M32" s="203"/>
    </row>
    <row r="33" spans="1:13" ht="20.7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1"/>
      <c r="L33" s="202"/>
      <c r="M33" s="203"/>
    </row>
    <row r="34" spans="1:13" ht="33.75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1"/>
      <c r="L34" s="202"/>
      <c r="M34" s="203"/>
    </row>
    <row r="35" spans="1:13" ht="20.7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1"/>
      <c r="L35" s="202"/>
      <c r="M35" s="203"/>
    </row>
    <row r="36" spans="1:13" ht="20.7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1"/>
      <c r="L36" s="202"/>
      <c r="M36" s="203"/>
    </row>
    <row r="37" spans="1:13" ht="20.7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1"/>
      <c r="L37" s="202"/>
      <c r="M37" s="203"/>
    </row>
    <row r="38" spans="1:13" ht="20.7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1"/>
      <c r="L38" s="202"/>
      <c r="M38" s="203"/>
    </row>
    <row r="39" spans="1:13" ht="20.7" customHeight="1">
      <c r="A39" s="207" t="s">
        <v>396</v>
      </c>
      <c r="B39" s="208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4"/>
      <c r="L39" s="205"/>
      <c r="M39" s="206"/>
    </row>
    <row r="40" spans="1:13" ht="7.35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2.4" hidden="1">
      <c r="A43" s="209" t="s">
        <v>271</v>
      </c>
      <c r="B43" s="210"/>
      <c r="C43" s="211" t="s">
        <v>419</v>
      </c>
      <c r="D43" s="211"/>
      <c r="E43" s="211"/>
      <c r="F43" s="156" t="s">
        <v>1065</v>
      </c>
      <c r="G43" s="211" t="s">
        <v>420</v>
      </c>
      <c r="H43" s="211"/>
      <c r="I43" s="167" t="s">
        <v>421</v>
      </c>
      <c r="J43" s="193" t="s">
        <v>1066</v>
      </c>
      <c r="K43" s="211" t="s">
        <v>422</v>
      </c>
      <c r="L43" s="211"/>
      <c r="M43" s="211"/>
    </row>
    <row r="44" spans="1:13" ht="33" hidden="1" customHeight="1">
      <c r="A44" s="168">
        <v>1</v>
      </c>
      <c r="B44" s="53" t="s">
        <v>315</v>
      </c>
      <c r="C44" s="195"/>
      <c r="D44" s="195"/>
      <c r="E44" s="195"/>
      <c r="F44" s="169"/>
      <c r="G44" s="196"/>
      <c r="H44" s="196"/>
      <c r="I44" s="157"/>
      <c r="J44" s="157"/>
      <c r="K44" s="197"/>
      <c r="L44" s="197"/>
      <c r="M44" s="197"/>
    </row>
    <row r="45" spans="1:13" ht="33" hidden="1" customHeight="1">
      <c r="A45" s="168">
        <v>2</v>
      </c>
      <c r="B45" s="53" t="s">
        <v>423</v>
      </c>
      <c r="C45" s="195"/>
      <c r="D45" s="195"/>
      <c r="E45" s="195"/>
      <c r="F45" s="169"/>
      <c r="G45" s="196"/>
      <c r="H45" s="196"/>
      <c r="I45" s="157"/>
      <c r="J45" s="157"/>
      <c r="K45" s="197"/>
      <c r="L45" s="197"/>
      <c r="M45" s="197"/>
    </row>
    <row r="46" spans="1:13" ht="33" hidden="1" customHeight="1">
      <c r="A46" s="168">
        <v>3</v>
      </c>
      <c r="B46" s="53" t="s">
        <v>423</v>
      </c>
      <c r="C46" s="195"/>
      <c r="D46" s="195"/>
      <c r="E46" s="195"/>
      <c r="F46" s="169"/>
      <c r="G46" s="196"/>
      <c r="H46" s="196"/>
      <c r="I46" s="169"/>
      <c r="J46" s="157"/>
      <c r="K46" s="197"/>
      <c r="L46" s="197"/>
      <c r="M46" s="197"/>
    </row>
    <row r="47" spans="1:13" ht="33" hidden="1" customHeight="1">
      <c r="A47" s="168">
        <v>4</v>
      </c>
      <c r="B47" s="53" t="s">
        <v>423</v>
      </c>
      <c r="C47" s="195"/>
      <c r="D47" s="195"/>
      <c r="E47" s="195"/>
      <c r="F47" s="169"/>
      <c r="G47" s="196"/>
      <c r="H47" s="196"/>
      <c r="I47" s="169"/>
      <c r="J47" s="157"/>
      <c r="K47" s="197"/>
      <c r="L47" s="197"/>
      <c r="M47" s="197"/>
    </row>
    <row r="48" spans="1:13" ht="33" hidden="1" customHeight="1">
      <c r="A48" s="168">
        <v>5</v>
      </c>
      <c r="B48" s="53" t="s">
        <v>272</v>
      </c>
      <c r="C48" s="195"/>
      <c r="D48" s="195"/>
      <c r="E48" s="195"/>
      <c r="F48" s="169"/>
      <c r="G48" s="196"/>
      <c r="H48" s="196"/>
      <c r="I48" s="169"/>
      <c r="J48" s="157"/>
      <c r="K48" s="197"/>
      <c r="L48" s="197"/>
      <c r="M48" s="197"/>
    </row>
    <row r="49" spans="1:13" ht="33" hidden="1" customHeight="1">
      <c r="A49" s="168">
        <v>6</v>
      </c>
      <c r="B49" s="53" t="s">
        <v>424</v>
      </c>
      <c r="C49" s="217"/>
      <c r="D49" s="218"/>
      <c r="E49" s="219"/>
      <c r="F49" s="169"/>
      <c r="G49" s="220"/>
      <c r="H49" s="221"/>
      <c r="I49" s="169"/>
      <c r="J49" s="157"/>
      <c r="K49" s="222"/>
      <c r="L49" s="223"/>
      <c r="M49" s="224"/>
    </row>
    <row r="50" spans="1:13" ht="27.6" hidden="1">
      <c r="A50" s="168">
        <v>7</v>
      </c>
      <c r="B50" s="54" t="s">
        <v>425</v>
      </c>
      <c r="C50" s="217"/>
      <c r="D50" s="218"/>
      <c r="E50" s="219"/>
      <c r="F50" s="169"/>
      <c r="G50" s="220"/>
      <c r="H50" s="221"/>
      <c r="I50" s="169"/>
      <c r="J50" s="157"/>
      <c r="K50" s="222"/>
      <c r="L50" s="223"/>
      <c r="M50" s="224"/>
    </row>
    <row r="51" spans="1:13" ht="16.5" hidden="1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 hidden="1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hidden="1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 hidden="1">
      <c r="A54" s="227" t="s">
        <v>283</v>
      </c>
      <c r="B54" s="227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7" t="s">
        <v>430</v>
      </c>
      <c r="L54" s="227"/>
      <c r="M54" s="227"/>
    </row>
    <row r="55" spans="1:13" ht="26.4" hidden="1" customHeight="1">
      <c r="A55" s="228">
        <v>1</v>
      </c>
      <c r="B55" s="228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8">
        <v>10</v>
      </c>
      <c r="L55" s="228"/>
      <c r="M55" s="228"/>
    </row>
    <row r="56" spans="1:13" ht="15" hidden="1" customHeight="1">
      <c r="A56" s="225" t="s">
        <v>434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5" hidden="1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26"/>
      <c r="L57" s="226"/>
      <c r="M57" s="226"/>
    </row>
    <row r="58" spans="1:13" ht="15" hidden="1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26"/>
      <c r="L58" s="226"/>
      <c r="M58" s="226"/>
    </row>
    <row r="59" spans="1:13" ht="15" hidden="1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6"/>
      <c r="L59" s="226"/>
      <c r="M59" s="226"/>
    </row>
    <row r="60" spans="1:13" ht="15" hidden="1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6"/>
      <c r="L60" s="226"/>
      <c r="M60" s="226"/>
    </row>
    <row r="61" spans="1:13" ht="15" hidden="1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26"/>
      <c r="L61" s="226"/>
      <c r="M61" s="226"/>
    </row>
    <row r="62" spans="1:13" ht="15" hidden="1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26"/>
      <c r="L62" s="226"/>
      <c r="M62" s="226"/>
    </row>
    <row r="63" spans="1:13" ht="15" hidden="1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26"/>
      <c r="L63" s="226"/>
      <c r="M63" s="226"/>
    </row>
    <row r="64" spans="1:13" ht="15" hidden="1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26"/>
      <c r="L64" s="226"/>
      <c r="M64" s="226"/>
    </row>
    <row r="65" spans="1:15" ht="15" hidden="1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6"/>
      <c r="L65" s="226"/>
      <c r="M65" s="226"/>
    </row>
    <row r="66" spans="1:15" ht="15" hidden="1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6"/>
      <c r="L66" s="226"/>
      <c r="M66" s="226"/>
    </row>
    <row r="67" spans="1:15" ht="15" hidden="1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6"/>
      <c r="L67" s="226"/>
      <c r="M67" s="226"/>
    </row>
    <row r="68" spans="1:15" ht="15" hidden="1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6"/>
      <c r="L68" s="226"/>
      <c r="M68" s="226"/>
    </row>
    <row r="69" spans="1:15" ht="15" hidden="1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6"/>
      <c r="L69" s="226"/>
      <c r="M69" s="226"/>
    </row>
    <row r="70" spans="1:15" ht="15" hidden="1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6"/>
      <c r="L70" s="226"/>
      <c r="M70" s="226"/>
    </row>
    <row r="71" spans="1:15" ht="15" hidden="1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6"/>
      <c r="L71" s="226"/>
      <c r="M71" s="226"/>
    </row>
    <row r="72" spans="1:15" ht="15" hidden="1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6"/>
      <c r="L72" s="226"/>
      <c r="M72" s="226"/>
    </row>
    <row r="73" spans="1:15" s="174" customFormat="1" ht="30" hidden="1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hidden="1" customHeight="1">
      <c r="A74" s="227" t="s">
        <v>283</v>
      </c>
      <c r="B74" s="227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hidden="1" customHeight="1">
      <c r="A75" s="232" t="s">
        <v>446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62"/>
    </row>
    <row r="76" spans="1:15" ht="15" hidden="1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hidden="1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hidden="1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hidden="1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hidden="1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hidden="1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hidden="1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hidden="1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hidden="1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hidden="1" customHeight="1">
      <c r="A85" s="232" t="s">
        <v>454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80">
        <f t="shared" si="2"/>
        <v>0</v>
      </c>
    </row>
    <row r="86" spans="1:15" s="181" customFormat="1" ht="17.25" hidden="1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hidden="1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hidden="1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hidden="1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hidden="1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hidden="1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hidden="1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hidden="1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hidden="1" customHeight="1">
      <c r="A94" s="232" t="s">
        <v>457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180">
        <f t="shared" si="2"/>
        <v>0</v>
      </c>
    </row>
    <row r="95" spans="1:15" s="181" customFormat="1" ht="15" hidden="1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hidden="1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hidden="1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hidden="1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hidden="1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hidden="1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hidden="1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hidden="1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hidden="1" customHeight="1">
      <c r="A103" s="232" t="s">
        <v>464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180">
        <f t="shared" si="2"/>
        <v>0</v>
      </c>
    </row>
    <row r="104" spans="1:15" s="181" customFormat="1" hidden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hidden="1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hidden="1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hidden="1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hidden="1" customHeight="1">
      <c r="A108" s="234" t="s">
        <v>468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180">
        <f t="shared" si="2"/>
        <v>0</v>
      </c>
    </row>
    <row r="109" spans="1:15" s="181" customFormat="1" ht="21.75" hidden="1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hidden="1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hidden="1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hidden="1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hidden="1" customHeight="1">
      <c r="A113" s="234" t="s">
        <v>471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180">
        <f t="shared" si="2"/>
        <v>0</v>
      </c>
    </row>
    <row r="114" spans="1:15" s="181" customFormat="1" ht="22.5" hidden="1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hidden="1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hidden="1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hidden="1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idden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hidden="1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hidden="1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hidden="1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hidden="1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hidden="1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 hidden="1">
      <c r="A124" s="229" t="s">
        <v>478</v>
      </c>
      <c r="B124" s="229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hidden="1" customHeight="1">
      <c r="A129" s="170"/>
      <c r="B129" s="66"/>
    </row>
    <row r="130" spans="1:13" hidden="1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7" t="s">
        <v>271</v>
      </c>
      <c r="B134" s="227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7" t="s">
        <v>430</v>
      </c>
      <c r="L134" s="227"/>
      <c r="M134" s="227"/>
    </row>
    <row r="135" spans="1:13" ht="15" customHeight="1">
      <c r="A135" s="230">
        <v>1</v>
      </c>
      <c r="B135" s="230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0">
        <v>10</v>
      </c>
      <c r="L135" s="230"/>
      <c r="M135" s="230"/>
    </row>
    <row r="136" spans="1:13" s="160" customFormat="1" ht="20.25" hidden="1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31"/>
      <c r="L136" s="231"/>
      <c r="M136" s="231"/>
    </row>
    <row r="137" spans="1:13" s="160" customFormat="1" ht="20.25" hidden="1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31"/>
      <c r="L137" s="231"/>
      <c r="M137" s="231"/>
    </row>
    <row r="138" spans="1:13" s="160" customFormat="1" ht="20.25" hidden="1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31"/>
      <c r="L138" s="231"/>
      <c r="M138" s="231"/>
    </row>
    <row r="139" spans="1:13" s="160" customFormat="1" ht="20.25" hidden="1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31"/>
      <c r="L139" s="231"/>
      <c r="M139" s="231"/>
    </row>
    <row r="140" spans="1:13" s="160" customFormat="1" ht="20.25" hidden="1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31"/>
      <c r="L140" s="231"/>
      <c r="M140" s="231"/>
    </row>
    <row r="141" spans="1:13" s="160" customFormat="1" ht="20.25" hidden="1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31"/>
      <c r="L141" s="231"/>
      <c r="M141" s="231"/>
    </row>
    <row r="142" spans="1:13" s="160" customFormat="1" ht="20.25" hidden="1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31"/>
      <c r="L142" s="231"/>
      <c r="M142" s="231"/>
    </row>
    <row r="143" spans="1:13" s="160" customFormat="1" ht="20.25" hidden="1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31"/>
      <c r="L143" s="231"/>
      <c r="M143" s="231"/>
    </row>
    <row r="144" spans="1:13" s="160" customFormat="1" ht="20.25" hidden="1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31"/>
      <c r="L144" s="231"/>
      <c r="M144" s="231"/>
    </row>
    <row r="145" spans="1:13" s="160" customFormat="1" ht="20.25" hidden="1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31"/>
      <c r="L145" s="231"/>
      <c r="M145" s="231"/>
    </row>
    <row r="146" spans="1:13" s="160" customFormat="1" ht="20.25" hidden="1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31"/>
      <c r="L146" s="231"/>
      <c r="M146" s="231"/>
    </row>
    <row r="147" spans="1:13" s="160" customFormat="1" ht="20.25" hidden="1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31"/>
      <c r="L147" s="231"/>
      <c r="M147" s="231"/>
    </row>
    <row r="148" spans="1:13" s="160" customFormat="1" ht="20.25" hidden="1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31"/>
      <c r="L148" s="231"/>
      <c r="M148" s="231"/>
    </row>
    <row r="149" spans="1:13" s="160" customFormat="1" ht="20.25" hidden="1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31"/>
      <c r="L149" s="231"/>
      <c r="M149" s="231"/>
    </row>
    <row r="150" spans="1:13" s="160" customFormat="1" ht="20.25" hidden="1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31"/>
      <c r="L150" s="231"/>
      <c r="M150" s="231"/>
    </row>
    <row r="151" spans="1:13" s="160" customFormat="1" ht="20.25" hidden="1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31"/>
      <c r="L151" s="231"/>
      <c r="M151" s="231"/>
    </row>
    <row r="152" spans="1:13" s="160" customFormat="1" ht="20.25" hidden="1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31"/>
      <c r="L152" s="231"/>
      <c r="M152" s="231"/>
    </row>
    <row r="153" spans="1:13" s="160" customFormat="1" ht="20.25" hidden="1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31"/>
      <c r="L153" s="231"/>
      <c r="M153" s="231"/>
    </row>
    <row r="154" spans="1:13" s="160" customFormat="1" ht="20.25" hidden="1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31"/>
      <c r="L154" s="231"/>
      <c r="M154" s="231"/>
    </row>
    <row r="155" spans="1:13" s="160" customFormat="1" ht="20.25" hidden="1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31"/>
      <c r="L155" s="231"/>
      <c r="M155" s="231"/>
    </row>
    <row r="156" spans="1:13" s="160" customFormat="1" ht="20.25" hidden="1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31"/>
      <c r="L156" s="231"/>
      <c r="M156" s="231"/>
    </row>
    <row r="157" spans="1:13" s="160" customFormat="1" ht="20.25" hidden="1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31"/>
      <c r="L157" s="231"/>
      <c r="M157" s="231"/>
    </row>
    <row r="158" spans="1:13" s="160" customFormat="1" ht="20.25" hidden="1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31"/>
      <c r="L158" s="231"/>
      <c r="M158" s="231"/>
    </row>
    <row r="159" spans="1:13" s="160" customFormat="1" ht="20.25" hidden="1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31"/>
      <c r="L159" s="231"/>
      <c r="M159" s="231"/>
    </row>
    <row r="160" spans="1:13" s="160" customFormat="1" ht="20.25" customHeight="1">
      <c r="A160" s="175">
        <v>25</v>
      </c>
      <c r="B160" s="67" t="s">
        <v>498</v>
      </c>
      <c r="C160" s="59">
        <v>1</v>
      </c>
      <c r="D160" s="59">
        <f t="shared" si="5"/>
        <v>1</v>
      </c>
      <c r="E160" s="60">
        <v>1</v>
      </c>
      <c r="F160" s="60"/>
      <c r="G160" s="61">
        <v>0</v>
      </c>
      <c r="H160" s="61">
        <v>0</v>
      </c>
      <c r="I160" s="60">
        <v>1</v>
      </c>
      <c r="J160" s="60">
        <v>0</v>
      </c>
      <c r="K160" s="231"/>
      <c r="L160" s="231"/>
      <c r="M160" s="231"/>
    </row>
    <row r="161" spans="1:13" s="160" customFormat="1" ht="20.25" customHeight="1">
      <c r="A161" s="175">
        <v>26</v>
      </c>
      <c r="B161" s="67" t="s">
        <v>499</v>
      </c>
      <c r="C161" s="59">
        <v>1</v>
      </c>
      <c r="D161" s="59">
        <f t="shared" si="5"/>
        <v>1</v>
      </c>
      <c r="E161" s="60">
        <v>1</v>
      </c>
      <c r="F161" s="60"/>
      <c r="G161" s="61">
        <v>0</v>
      </c>
      <c r="H161" s="61">
        <v>0</v>
      </c>
      <c r="I161" s="60">
        <v>1</v>
      </c>
      <c r="J161" s="60">
        <v>0</v>
      </c>
      <c r="K161" s="231"/>
      <c r="L161" s="231"/>
      <c r="M161" s="231"/>
    </row>
    <row r="162" spans="1:13" s="160" customFormat="1" ht="20.25" hidden="1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31"/>
      <c r="L162" s="231"/>
      <c r="M162" s="231"/>
    </row>
    <row r="163" spans="1:13" s="160" customFormat="1" ht="20.25" hidden="1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31"/>
      <c r="L163" s="231"/>
      <c r="M163" s="231"/>
    </row>
    <row r="164" spans="1:13" s="160" customFormat="1" ht="20.25" hidden="1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31"/>
      <c r="L164" s="231"/>
      <c r="M164" s="231"/>
    </row>
    <row r="165" spans="1:13" s="160" customFormat="1" ht="16.5" customHeight="1">
      <c r="A165" s="244" t="s">
        <v>478</v>
      </c>
      <c r="B165" s="244"/>
      <c r="C165" s="69">
        <f t="shared" ref="C165:J165" si="6">SUM(C136:C164)</f>
        <v>2</v>
      </c>
      <c r="D165" s="69">
        <f t="shared" si="6"/>
        <v>2</v>
      </c>
      <c r="E165" s="69">
        <f t="shared" si="6"/>
        <v>2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2</v>
      </c>
      <c r="J165" s="69">
        <f t="shared" si="6"/>
        <v>0</v>
      </c>
      <c r="K165" s="244"/>
      <c r="L165" s="244"/>
      <c r="M165" s="244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236" t="s">
        <v>502</v>
      </c>
      <c r="E167" s="237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238" t="s">
        <v>507</v>
      </c>
      <c r="E168" s="239"/>
      <c r="F168" s="71">
        <f>SUM(G168:I168)</f>
        <v>2</v>
      </c>
      <c r="G168" s="71">
        <v>1</v>
      </c>
      <c r="H168" s="71">
        <f>D124</f>
        <v>0</v>
      </c>
      <c r="I168" s="72">
        <v>1</v>
      </c>
    </row>
    <row r="169" spans="1:13" s="160" customFormat="1" ht="28.5" customHeight="1" thickBot="1">
      <c r="A169" s="181"/>
      <c r="D169" s="240" t="s">
        <v>508</v>
      </c>
      <c r="E169" s="241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42" t="s">
        <v>509</v>
      </c>
      <c r="B171" s="242"/>
      <c r="C171" s="242"/>
      <c r="D171" s="242"/>
      <c r="E171" s="76"/>
      <c r="H171" s="243" t="str">
        <f ca="1">"TP. Hồ Chí Minh, ngày "&amp;DAY(TODAY())&amp;" tháng "&amp;MONTH(TODAY())&amp;" năm "&amp;YEAR(TODAY())</f>
        <v>TP. Hồ Chí Minh, ngày 2 tháng 3 năm 2018</v>
      </c>
      <c r="I171" s="243"/>
      <c r="J171" s="243"/>
      <c r="K171" s="243"/>
      <c r="L171" s="243"/>
      <c r="M171" s="243"/>
    </row>
    <row r="172" spans="1:13" s="162" customFormat="1">
      <c r="A172" s="77"/>
      <c r="H172" s="242" t="s">
        <v>510</v>
      </c>
      <c r="I172" s="242"/>
      <c r="J172" s="242"/>
      <c r="K172" s="242"/>
      <c r="L172" s="242"/>
      <c r="M172" s="242"/>
    </row>
    <row r="173" spans="1:13" s="162" customFormat="1">
      <c r="A173" s="77"/>
    </row>
  </sheetData>
  <mergeCells count="107"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3984375" style="151" customWidth="1"/>
    <col min="27" max="27" width="6" style="151" customWidth="1"/>
    <col min="28" max="28" width="5.69921875" style="151" customWidth="1"/>
    <col min="29" max="29" width="5.398437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3984375" style="151" customWidth="1"/>
    <col min="283" max="283" width="6" style="151" customWidth="1"/>
    <col min="284" max="284" width="5.69921875" style="151" customWidth="1"/>
    <col min="285" max="285" width="5.398437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3984375" style="151" customWidth="1"/>
    <col min="539" max="539" width="6" style="151" customWidth="1"/>
    <col min="540" max="540" width="5.69921875" style="151" customWidth="1"/>
    <col min="541" max="541" width="5.398437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3984375" style="151" customWidth="1"/>
    <col min="795" max="795" width="6" style="151" customWidth="1"/>
    <col min="796" max="796" width="5.69921875" style="151" customWidth="1"/>
    <col min="797" max="797" width="5.398437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3984375" style="151" customWidth="1"/>
    <col min="1051" max="1051" width="6" style="151" customWidth="1"/>
    <col min="1052" max="1052" width="5.69921875" style="151" customWidth="1"/>
    <col min="1053" max="1053" width="5.398437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3984375" style="151" customWidth="1"/>
    <col min="1307" max="1307" width="6" style="151" customWidth="1"/>
    <col min="1308" max="1308" width="5.69921875" style="151" customWidth="1"/>
    <col min="1309" max="1309" width="5.398437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3984375" style="151" customWidth="1"/>
    <col min="1563" max="1563" width="6" style="151" customWidth="1"/>
    <col min="1564" max="1564" width="5.69921875" style="151" customWidth="1"/>
    <col min="1565" max="1565" width="5.398437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3984375" style="151" customWidth="1"/>
    <col min="1819" max="1819" width="6" style="151" customWidth="1"/>
    <col min="1820" max="1820" width="5.69921875" style="151" customWidth="1"/>
    <col min="1821" max="1821" width="5.398437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3984375" style="151" customWidth="1"/>
    <col min="2075" max="2075" width="6" style="151" customWidth="1"/>
    <col min="2076" max="2076" width="5.69921875" style="151" customWidth="1"/>
    <col min="2077" max="2077" width="5.398437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3984375" style="151" customWidth="1"/>
    <col min="2331" max="2331" width="6" style="151" customWidth="1"/>
    <col min="2332" max="2332" width="5.69921875" style="151" customWidth="1"/>
    <col min="2333" max="2333" width="5.398437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3984375" style="151" customWidth="1"/>
    <col min="2587" max="2587" width="6" style="151" customWidth="1"/>
    <col min="2588" max="2588" width="5.69921875" style="151" customWidth="1"/>
    <col min="2589" max="2589" width="5.398437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3984375" style="151" customWidth="1"/>
    <col min="2843" max="2843" width="6" style="151" customWidth="1"/>
    <col min="2844" max="2844" width="5.69921875" style="151" customWidth="1"/>
    <col min="2845" max="2845" width="5.398437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3984375" style="151" customWidth="1"/>
    <col min="3099" max="3099" width="6" style="151" customWidth="1"/>
    <col min="3100" max="3100" width="5.69921875" style="151" customWidth="1"/>
    <col min="3101" max="3101" width="5.398437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3984375" style="151" customWidth="1"/>
    <col min="3355" max="3355" width="6" style="151" customWidth="1"/>
    <col min="3356" max="3356" width="5.69921875" style="151" customWidth="1"/>
    <col min="3357" max="3357" width="5.398437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3984375" style="151" customWidth="1"/>
    <col min="3611" max="3611" width="6" style="151" customWidth="1"/>
    <col min="3612" max="3612" width="5.69921875" style="151" customWidth="1"/>
    <col min="3613" max="3613" width="5.398437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3984375" style="151" customWidth="1"/>
    <col min="3867" max="3867" width="6" style="151" customWidth="1"/>
    <col min="3868" max="3868" width="5.69921875" style="151" customWidth="1"/>
    <col min="3869" max="3869" width="5.398437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3984375" style="151" customWidth="1"/>
    <col min="4123" max="4123" width="6" style="151" customWidth="1"/>
    <col min="4124" max="4124" width="5.69921875" style="151" customWidth="1"/>
    <col min="4125" max="4125" width="5.398437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3984375" style="151" customWidth="1"/>
    <col min="4379" max="4379" width="6" style="151" customWidth="1"/>
    <col min="4380" max="4380" width="5.69921875" style="151" customWidth="1"/>
    <col min="4381" max="4381" width="5.398437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3984375" style="151" customWidth="1"/>
    <col min="4635" max="4635" width="6" style="151" customWidth="1"/>
    <col min="4636" max="4636" width="5.69921875" style="151" customWidth="1"/>
    <col min="4637" max="4637" width="5.398437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3984375" style="151" customWidth="1"/>
    <col min="4891" max="4891" width="6" style="151" customWidth="1"/>
    <col min="4892" max="4892" width="5.69921875" style="151" customWidth="1"/>
    <col min="4893" max="4893" width="5.398437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3984375" style="151" customWidth="1"/>
    <col min="5147" max="5147" width="6" style="151" customWidth="1"/>
    <col min="5148" max="5148" width="5.69921875" style="151" customWidth="1"/>
    <col min="5149" max="5149" width="5.398437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3984375" style="151" customWidth="1"/>
    <col min="5403" max="5403" width="6" style="151" customWidth="1"/>
    <col min="5404" max="5404" width="5.69921875" style="151" customWidth="1"/>
    <col min="5405" max="5405" width="5.398437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3984375" style="151" customWidth="1"/>
    <col min="5659" max="5659" width="6" style="151" customWidth="1"/>
    <col min="5660" max="5660" width="5.69921875" style="151" customWidth="1"/>
    <col min="5661" max="5661" width="5.398437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3984375" style="151" customWidth="1"/>
    <col min="5915" max="5915" width="6" style="151" customWidth="1"/>
    <col min="5916" max="5916" width="5.69921875" style="151" customWidth="1"/>
    <col min="5917" max="5917" width="5.398437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3984375" style="151" customWidth="1"/>
    <col min="6171" max="6171" width="6" style="151" customWidth="1"/>
    <col min="6172" max="6172" width="5.69921875" style="151" customWidth="1"/>
    <col min="6173" max="6173" width="5.398437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3984375" style="151" customWidth="1"/>
    <col min="6427" max="6427" width="6" style="151" customWidth="1"/>
    <col min="6428" max="6428" width="5.69921875" style="151" customWidth="1"/>
    <col min="6429" max="6429" width="5.398437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3984375" style="151" customWidth="1"/>
    <col min="6683" max="6683" width="6" style="151" customWidth="1"/>
    <col min="6684" max="6684" width="5.69921875" style="151" customWidth="1"/>
    <col min="6685" max="6685" width="5.398437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3984375" style="151" customWidth="1"/>
    <col min="6939" max="6939" width="6" style="151" customWidth="1"/>
    <col min="6940" max="6940" width="5.69921875" style="151" customWidth="1"/>
    <col min="6941" max="6941" width="5.398437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3984375" style="151" customWidth="1"/>
    <col min="7195" max="7195" width="6" style="151" customWidth="1"/>
    <col min="7196" max="7196" width="5.69921875" style="151" customWidth="1"/>
    <col min="7197" max="7197" width="5.398437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3984375" style="151" customWidth="1"/>
    <col min="7451" max="7451" width="6" style="151" customWidth="1"/>
    <col min="7452" max="7452" width="5.69921875" style="151" customWidth="1"/>
    <col min="7453" max="7453" width="5.398437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3984375" style="151" customWidth="1"/>
    <col min="7707" max="7707" width="6" style="151" customWidth="1"/>
    <col min="7708" max="7708" width="5.69921875" style="151" customWidth="1"/>
    <col min="7709" max="7709" width="5.398437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3984375" style="151" customWidth="1"/>
    <col min="7963" max="7963" width="6" style="151" customWidth="1"/>
    <col min="7964" max="7964" width="5.69921875" style="151" customWidth="1"/>
    <col min="7965" max="7965" width="5.398437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3984375" style="151" customWidth="1"/>
    <col min="8219" max="8219" width="6" style="151" customWidth="1"/>
    <col min="8220" max="8220" width="5.69921875" style="151" customWidth="1"/>
    <col min="8221" max="8221" width="5.398437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3984375" style="151" customWidth="1"/>
    <col min="8475" max="8475" width="6" style="151" customWidth="1"/>
    <col min="8476" max="8476" width="5.69921875" style="151" customWidth="1"/>
    <col min="8477" max="8477" width="5.398437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3984375" style="151" customWidth="1"/>
    <col min="8731" max="8731" width="6" style="151" customWidth="1"/>
    <col min="8732" max="8732" width="5.69921875" style="151" customWidth="1"/>
    <col min="8733" max="8733" width="5.398437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3984375" style="151" customWidth="1"/>
    <col min="8987" max="8987" width="6" style="151" customWidth="1"/>
    <col min="8988" max="8988" width="5.69921875" style="151" customWidth="1"/>
    <col min="8989" max="8989" width="5.398437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3984375" style="151" customWidth="1"/>
    <col min="9243" max="9243" width="6" style="151" customWidth="1"/>
    <col min="9244" max="9244" width="5.69921875" style="151" customWidth="1"/>
    <col min="9245" max="9245" width="5.398437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3984375" style="151" customWidth="1"/>
    <col min="9499" max="9499" width="6" style="151" customWidth="1"/>
    <col min="9500" max="9500" width="5.69921875" style="151" customWidth="1"/>
    <col min="9501" max="9501" width="5.398437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3984375" style="151" customWidth="1"/>
    <col min="9755" max="9755" width="6" style="151" customWidth="1"/>
    <col min="9756" max="9756" width="5.69921875" style="151" customWidth="1"/>
    <col min="9757" max="9757" width="5.398437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3984375" style="151" customWidth="1"/>
    <col min="10011" max="10011" width="6" style="151" customWidth="1"/>
    <col min="10012" max="10012" width="5.69921875" style="151" customWidth="1"/>
    <col min="10013" max="10013" width="5.398437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3984375" style="151" customWidth="1"/>
    <col min="10267" max="10267" width="6" style="151" customWidth="1"/>
    <col min="10268" max="10268" width="5.69921875" style="151" customWidth="1"/>
    <col min="10269" max="10269" width="5.398437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3984375" style="151" customWidth="1"/>
    <col min="10523" max="10523" width="6" style="151" customWidth="1"/>
    <col min="10524" max="10524" width="5.69921875" style="151" customWidth="1"/>
    <col min="10525" max="10525" width="5.398437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3984375" style="151" customWidth="1"/>
    <col min="10779" max="10779" width="6" style="151" customWidth="1"/>
    <col min="10780" max="10780" width="5.69921875" style="151" customWidth="1"/>
    <col min="10781" max="10781" width="5.398437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3984375" style="151" customWidth="1"/>
    <col min="11035" max="11035" width="6" style="151" customWidth="1"/>
    <col min="11036" max="11036" width="5.69921875" style="151" customWidth="1"/>
    <col min="11037" max="11037" width="5.398437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3984375" style="151" customWidth="1"/>
    <col min="11291" max="11291" width="6" style="151" customWidth="1"/>
    <col min="11292" max="11292" width="5.69921875" style="151" customWidth="1"/>
    <col min="11293" max="11293" width="5.398437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3984375" style="151" customWidth="1"/>
    <col min="11547" max="11547" width="6" style="151" customWidth="1"/>
    <col min="11548" max="11548" width="5.69921875" style="151" customWidth="1"/>
    <col min="11549" max="11549" width="5.398437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3984375" style="151" customWidth="1"/>
    <col min="11803" max="11803" width="6" style="151" customWidth="1"/>
    <col min="11804" max="11804" width="5.69921875" style="151" customWidth="1"/>
    <col min="11805" max="11805" width="5.398437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3984375" style="151" customWidth="1"/>
    <col min="12059" max="12059" width="6" style="151" customWidth="1"/>
    <col min="12060" max="12060" width="5.69921875" style="151" customWidth="1"/>
    <col min="12061" max="12061" width="5.398437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3984375" style="151" customWidth="1"/>
    <col min="12315" max="12315" width="6" style="151" customWidth="1"/>
    <col min="12316" max="12316" width="5.69921875" style="151" customWidth="1"/>
    <col min="12317" max="12317" width="5.398437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3984375" style="151" customWidth="1"/>
    <col min="12571" max="12571" width="6" style="151" customWidth="1"/>
    <col min="12572" max="12572" width="5.69921875" style="151" customWidth="1"/>
    <col min="12573" max="12573" width="5.398437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3984375" style="151" customWidth="1"/>
    <col min="12827" max="12827" width="6" style="151" customWidth="1"/>
    <col min="12828" max="12828" width="5.69921875" style="151" customWidth="1"/>
    <col min="12829" max="12829" width="5.398437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3984375" style="151" customWidth="1"/>
    <col min="13083" max="13083" width="6" style="151" customWidth="1"/>
    <col min="13084" max="13084" width="5.69921875" style="151" customWidth="1"/>
    <col min="13085" max="13085" width="5.398437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3984375" style="151" customWidth="1"/>
    <col min="13339" max="13339" width="6" style="151" customWidth="1"/>
    <col min="13340" max="13340" width="5.69921875" style="151" customWidth="1"/>
    <col min="13341" max="13341" width="5.398437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3984375" style="151" customWidth="1"/>
    <col min="13595" max="13595" width="6" style="151" customWidth="1"/>
    <col min="13596" max="13596" width="5.69921875" style="151" customWidth="1"/>
    <col min="13597" max="13597" width="5.398437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3984375" style="151" customWidth="1"/>
    <col min="13851" max="13851" width="6" style="151" customWidth="1"/>
    <col min="13852" max="13852" width="5.69921875" style="151" customWidth="1"/>
    <col min="13853" max="13853" width="5.398437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3984375" style="151" customWidth="1"/>
    <col min="14107" max="14107" width="6" style="151" customWidth="1"/>
    <col min="14108" max="14108" width="5.69921875" style="151" customWidth="1"/>
    <col min="14109" max="14109" width="5.398437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3984375" style="151" customWidth="1"/>
    <col min="14363" max="14363" width="6" style="151" customWidth="1"/>
    <col min="14364" max="14364" width="5.69921875" style="151" customWidth="1"/>
    <col min="14365" max="14365" width="5.398437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3984375" style="151" customWidth="1"/>
    <col min="14619" max="14619" width="6" style="151" customWidth="1"/>
    <col min="14620" max="14620" width="5.69921875" style="151" customWidth="1"/>
    <col min="14621" max="14621" width="5.398437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3984375" style="151" customWidth="1"/>
    <col min="14875" max="14875" width="6" style="151" customWidth="1"/>
    <col min="14876" max="14876" width="5.69921875" style="151" customWidth="1"/>
    <col min="14877" max="14877" width="5.398437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3984375" style="151" customWidth="1"/>
    <col min="15131" max="15131" width="6" style="151" customWidth="1"/>
    <col min="15132" max="15132" width="5.69921875" style="151" customWidth="1"/>
    <col min="15133" max="15133" width="5.398437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3984375" style="151" customWidth="1"/>
    <col min="15387" max="15387" width="6" style="151" customWidth="1"/>
    <col min="15388" max="15388" width="5.69921875" style="151" customWidth="1"/>
    <col min="15389" max="15389" width="5.398437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3984375" style="151" customWidth="1"/>
    <col min="15643" max="15643" width="6" style="151" customWidth="1"/>
    <col min="15644" max="15644" width="5.69921875" style="151" customWidth="1"/>
    <col min="15645" max="15645" width="5.398437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3984375" style="151" customWidth="1"/>
    <col min="15899" max="15899" width="6" style="151" customWidth="1"/>
    <col min="15900" max="15900" width="5.69921875" style="151" customWidth="1"/>
    <col min="15901" max="15901" width="5.398437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3984375" style="151" customWidth="1"/>
    <col min="16155" max="16155" width="6" style="151" customWidth="1"/>
    <col min="16156" max="16156" width="5.69921875" style="151" customWidth="1"/>
    <col min="16157" max="16157" width="5.398437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259"/>
      <c r="C1" s="260"/>
      <c r="D1" s="79"/>
      <c r="E1" s="261" t="s">
        <v>512</v>
      </c>
      <c r="F1" s="262"/>
      <c r="G1" s="262"/>
      <c r="H1" s="263"/>
      <c r="I1" s="264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80"/>
      <c r="U1" s="80"/>
      <c r="V1" s="81"/>
    </row>
    <row r="2" spans="1:35" s="82" customFormat="1" ht="21" customHeight="1">
      <c r="A2" s="266" t="s">
        <v>513</v>
      </c>
      <c r="B2" s="267"/>
      <c r="C2" s="268"/>
      <c r="E2" s="272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4"/>
    </row>
    <row r="3" spans="1:35" s="82" customFormat="1" ht="21" customHeight="1" thickBot="1">
      <c r="A3" s="269"/>
      <c r="B3" s="270"/>
      <c r="C3" s="271"/>
      <c r="E3" s="275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7"/>
    </row>
    <row r="4" spans="1:35" s="79" customFormat="1" ht="15.6">
      <c r="A4" s="83"/>
    </row>
    <row r="5" spans="1:35" s="82" customFormat="1" ht="31.8">
      <c r="A5" s="84"/>
      <c r="G5" s="278" t="str">
        <f ca="1">"BẢNG SỐ LIỆU NHÂN SỰ NĂM HỌC"&amp;" "&amp;YEAR(TODAY())&amp;"-"&amp;YEAR(TODAY())+1</f>
        <v>BẢNG SỐ LIỆU NHÂN SỰ NĂM HỌC 2018-2019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</row>
    <row r="6" spans="1:35" s="82" customFormat="1" ht="25.5" customHeight="1" thickBot="1">
      <c r="A6" s="245" t="s">
        <v>514</v>
      </c>
      <c r="B6" s="246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47" t="s">
        <v>515</v>
      </c>
      <c r="B7" s="249" t="s">
        <v>516</v>
      </c>
      <c r="C7" s="249"/>
      <c r="D7" s="250"/>
      <c r="E7" s="250"/>
      <c r="F7" s="251"/>
      <c r="G7" s="252" t="str">
        <f ca="1">"Số lớp dự kiến NH"&amp;" "&amp;YEAR(TODAY())&amp;"-"&amp;YEAR(TODAY())+1</f>
        <v>Số lớp dự kiến NH 2018-2019</v>
      </c>
      <c r="H7" s="255" t="s">
        <v>517</v>
      </c>
      <c r="I7" s="257" t="s">
        <v>518</v>
      </c>
      <c r="J7" s="257"/>
      <c r="K7" s="87"/>
      <c r="L7" s="287" t="s">
        <v>519</v>
      </c>
      <c r="M7" s="300"/>
      <c r="N7" s="302">
        <f>SUM($K$7:$K$10)</f>
        <v>0</v>
      </c>
      <c r="O7" s="303"/>
      <c r="P7" s="252" t="str">
        <f ca="1">"Số học sinh dự kiến NH"&amp;" "&amp;YEAR(TODAY())&amp;"-"&amp;YEAR(TODAY())+1</f>
        <v>Số học sinh dự kiến NH 2018-2019</v>
      </c>
      <c r="Q7" s="255" t="s">
        <v>517</v>
      </c>
      <c r="R7" s="257" t="s">
        <v>518</v>
      </c>
      <c r="S7" s="257"/>
      <c r="T7" s="88"/>
      <c r="U7" s="287" t="s">
        <v>520</v>
      </c>
      <c r="V7" s="290"/>
      <c r="W7" s="293">
        <f>SUM(T7:T10)</f>
        <v>0</v>
      </c>
      <c r="X7" s="294"/>
      <c r="Y7" s="297" t="s">
        <v>521</v>
      </c>
      <c r="Z7" s="298"/>
      <c r="AA7" s="298"/>
      <c r="AB7" s="298"/>
      <c r="AC7" s="298"/>
      <c r="AD7" s="298"/>
      <c r="AE7" s="298"/>
      <c r="AF7" s="298"/>
      <c r="AG7" s="298"/>
      <c r="AH7" s="299"/>
      <c r="AI7" s="322"/>
    </row>
    <row r="8" spans="1:35" s="89" customFormat="1" ht="29.25" customHeight="1">
      <c r="A8" s="247"/>
      <c r="B8" s="280" t="s">
        <v>522</v>
      </c>
      <c r="C8" s="280"/>
      <c r="D8" s="282" t="s">
        <v>523</v>
      </c>
      <c r="E8" s="282"/>
      <c r="F8" s="325" t="s">
        <v>524</v>
      </c>
      <c r="G8" s="253"/>
      <c r="H8" s="256"/>
      <c r="I8" s="284" t="s">
        <v>525</v>
      </c>
      <c r="J8" s="284"/>
      <c r="K8" s="90"/>
      <c r="L8" s="288"/>
      <c r="M8" s="301"/>
      <c r="N8" s="304"/>
      <c r="O8" s="305"/>
      <c r="P8" s="253"/>
      <c r="Q8" s="256"/>
      <c r="R8" s="284" t="s">
        <v>525</v>
      </c>
      <c r="S8" s="284"/>
      <c r="T8" s="91"/>
      <c r="U8" s="288"/>
      <c r="V8" s="291"/>
      <c r="W8" s="295"/>
      <c r="X8" s="296"/>
      <c r="Y8" s="279" t="s">
        <v>284</v>
      </c>
      <c r="Z8" s="280"/>
      <c r="AA8" s="280"/>
      <c r="AB8" s="281" t="s">
        <v>524</v>
      </c>
      <c r="AC8" s="282" t="s">
        <v>526</v>
      </c>
      <c r="AD8" s="282"/>
      <c r="AE8" s="282" t="s">
        <v>285</v>
      </c>
      <c r="AF8" s="282"/>
      <c r="AG8" s="282" t="s">
        <v>286</v>
      </c>
      <c r="AH8" s="283"/>
      <c r="AI8" s="323"/>
    </row>
    <row r="9" spans="1:35" s="89" customFormat="1" ht="24" customHeight="1">
      <c r="A9" s="247"/>
      <c r="B9" s="92">
        <v>1</v>
      </c>
      <c r="C9" s="92">
        <v>2</v>
      </c>
      <c r="D9" s="92">
        <v>1</v>
      </c>
      <c r="E9" s="92">
        <v>2</v>
      </c>
      <c r="F9" s="325"/>
      <c r="G9" s="253"/>
      <c r="H9" s="256"/>
      <c r="I9" s="284" t="s">
        <v>527</v>
      </c>
      <c r="J9" s="284"/>
      <c r="K9" s="90"/>
      <c r="L9" s="288"/>
      <c r="M9" s="301"/>
      <c r="N9" s="304"/>
      <c r="O9" s="305"/>
      <c r="P9" s="253"/>
      <c r="Q9" s="256"/>
      <c r="R9" s="284" t="s">
        <v>527</v>
      </c>
      <c r="S9" s="284"/>
      <c r="T9" s="91"/>
      <c r="U9" s="288"/>
      <c r="V9" s="291"/>
      <c r="W9" s="295"/>
      <c r="X9" s="296"/>
      <c r="Y9" s="279"/>
      <c r="Z9" s="280"/>
      <c r="AA9" s="280"/>
      <c r="AB9" s="281"/>
      <c r="AC9" s="282"/>
      <c r="AD9" s="282"/>
      <c r="AE9" s="282"/>
      <c r="AF9" s="282"/>
      <c r="AG9" s="282"/>
      <c r="AH9" s="283"/>
      <c r="AI9" s="323"/>
    </row>
    <row r="10" spans="1:35" s="98" customFormat="1" ht="32.25" customHeight="1">
      <c r="A10" s="247"/>
      <c r="B10" s="92" t="s">
        <v>528</v>
      </c>
      <c r="C10" s="92" t="s">
        <v>529</v>
      </c>
      <c r="D10" s="93" t="s">
        <v>530</v>
      </c>
      <c r="E10" s="93" t="s">
        <v>531</v>
      </c>
      <c r="F10" s="325"/>
      <c r="G10" s="253"/>
      <c r="H10" s="256"/>
      <c r="I10" s="284" t="s">
        <v>532</v>
      </c>
      <c r="J10" s="284"/>
      <c r="K10" s="90"/>
      <c r="L10" s="288"/>
      <c r="M10" s="301"/>
      <c r="N10" s="304"/>
      <c r="O10" s="305"/>
      <c r="P10" s="253"/>
      <c r="Q10" s="256"/>
      <c r="R10" s="284" t="s">
        <v>532</v>
      </c>
      <c r="S10" s="284"/>
      <c r="T10" s="91"/>
      <c r="U10" s="288"/>
      <c r="V10" s="292"/>
      <c r="W10" s="295"/>
      <c r="X10" s="296"/>
      <c r="Y10" s="94" t="s">
        <v>533</v>
      </c>
      <c r="Z10" s="95" t="s">
        <v>534</v>
      </c>
      <c r="AA10" s="285"/>
      <c r="AB10" s="281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3"/>
    </row>
    <row r="11" spans="1:35" s="109" customFormat="1" ht="27" thickBot="1">
      <c r="A11" s="248"/>
      <c r="B11" s="99"/>
      <c r="C11" s="99"/>
      <c r="D11" s="99"/>
      <c r="E11" s="99"/>
      <c r="F11" s="100">
        <f>COUNTA($B$11:$E$11)</f>
        <v>0</v>
      </c>
      <c r="G11" s="254"/>
      <c r="H11" s="101" t="s">
        <v>537</v>
      </c>
      <c r="I11" s="258"/>
      <c r="J11" s="258"/>
      <c r="K11" s="258"/>
      <c r="L11" s="289"/>
      <c r="M11" s="102"/>
      <c r="N11" s="306">
        <f>$I$11</f>
        <v>0</v>
      </c>
      <c r="O11" s="307"/>
      <c r="P11" s="254"/>
      <c r="Q11" s="101" t="s">
        <v>537</v>
      </c>
      <c r="R11" s="258"/>
      <c r="S11" s="258"/>
      <c r="T11" s="258"/>
      <c r="U11" s="289"/>
      <c r="V11" s="102"/>
      <c r="W11" s="306">
        <f>R11</f>
        <v>0</v>
      </c>
      <c r="X11" s="307"/>
      <c r="Y11" s="103"/>
      <c r="Z11" s="104"/>
      <c r="AA11" s="286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4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08" t="s">
        <v>538</v>
      </c>
      <c r="B14" s="309"/>
      <c r="C14" s="309"/>
      <c r="D14" s="309"/>
      <c r="E14" s="309"/>
      <c r="F14" s="309"/>
      <c r="G14" s="309"/>
      <c r="H14" s="309"/>
      <c r="I14" s="310"/>
      <c r="K14" s="311" t="s">
        <v>539</v>
      </c>
      <c r="L14" s="313" t="s">
        <v>540</v>
      </c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5"/>
    </row>
    <row r="15" spans="1:35" s="115" customFormat="1" ht="23.25" customHeight="1">
      <c r="A15" s="316" t="s">
        <v>283</v>
      </c>
      <c r="B15" s="318" t="s">
        <v>541</v>
      </c>
      <c r="C15" s="318"/>
      <c r="D15" s="320" t="s">
        <v>284</v>
      </c>
      <c r="E15" s="321"/>
      <c r="F15" s="318" t="s">
        <v>285</v>
      </c>
      <c r="G15" s="318" t="s">
        <v>542</v>
      </c>
      <c r="H15" s="318" t="s">
        <v>308</v>
      </c>
      <c r="I15" s="337" t="s">
        <v>543</v>
      </c>
      <c r="K15" s="312"/>
      <c r="L15" s="282" t="s">
        <v>544</v>
      </c>
      <c r="M15" s="282"/>
      <c r="N15" s="282"/>
      <c r="O15" s="282"/>
      <c r="P15" s="282" t="s">
        <v>545</v>
      </c>
      <c r="Q15" s="282"/>
      <c r="R15" s="282"/>
      <c r="S15" s="282"/>
      <c r="T15" s="282" t="s">
        <v>546</v>
      </c>
      <c r="U15" s="282"/>
      <c r="V15" s="282"/>
      <c r="W15" s="282"/>
      <c r="X15" s="326" t="s">
        <v>547</v>
      </c>
      <c r="Y15" s="327"/>
      <c r="Z15" s="327"/>
      <c r="AA15" s="328"/>
      <c r="AB15" s="326" t="s">
        <v>548</v>
      </c>
      <c r="AC15" s="327"/>
      <c r="AD15" s="327"/>
      <c r="AE15" s="328"/>
      <c r="AF15" s="326" t="s">
        <v>549</v>
      </c>
      <c r="AG15" s="327"/>
      <c r="AH15" s="327"/>
      <c r="AI15" s="328"/>
    </row>
    <row r="16" spans="1:35" s="115" customFormat="1" ht="73.5" customHeight="1">
      <c r="A16" s="317"/>
      <c r="B16" s="319"/>
      <c r="C16" s="319"/>
      <c r="D16" s="116" t="s">
        <v>550</v>
      </c>
      <c r="E16" s="116" t="s">
        <v>428</v>
      </c>
      <c r="F16" s="319"/>
      <c r="G16" s="319"/>
      <c r="H16" s="319"/>
      <c r="I16" s="338"/>
      <c r="K16" s="312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29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2">
        <v>0</v>
      </c>
      <c r="N17" s="329">
        <v>0</v>
      </c>
      <c r="O17" s="122"/>
      <c r="P17" s="125"/>
      <c r="Q17" s="334">
        <v>0</v>
      </c>
      <c r="R17" s="329">
        <f>IF(SUM($W$7:$X$11)&gt;0,ROUND(SUM($W$7:$X$11)/100,2),0)</f>
        <v>0</v>
      </c>
      <c r="S17" s="125"/>
      <c r="T17" s="125"/>
      <c r="U17" s="334">
        <f>IF(SUM($W$7:$X$11)&gt;0,ROUND($W$11/50+$W$7/35,2),0)</f>
        <v>0</v>
      </c>
      <c r="V17" s="329">
        <f>IF(SUM($W$7:$X$11)&gt;0,IF(SUM($W$7:$X$11)&gt;200,ROUND(SUM($W$7:$X$11)/70,2),ROUND(SUM($W$7:$X$11)/50,2)),0)</f>
        <v>0</v>
      </c>
      <c r="W17" s="125"/>
      <c r="X17" s="125"/>
      <c r="Y17" s="334">
        <v>0</v>
      </c>
      <c r="Z17" s="329">
        <v>0</v>
      </c>
      <c r="AA17" s="125"/>
      <c r="AB17" s="125"/>
      <c r="AC17" s="334">
        <v>0</v>
      </c>
      <c r="AD17" s="329">
        <v>0</v>
      </c>
      <c r="AE17" s="125"/>
      <c r="AF17" s="125"/>
      <c r="AG17" s="334">
        <v>0</v>
      </c>
      <c r="AH17" s="329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330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2"/>
      <c r="N18" s="330"/>
      <c r="O18" s="122"/>
      <c r="P18" s="125"/>
      <c r="Q18" s="335"/>
      <c r="R18" s="330"/>
      <c r="S18" s="125"/>
      <c r="T18" s="125"/>
      <c r="U18" s="335"/>
      <c r="V18" s="330"/>
      <c r="W18" s="125"/>
      <c r="X18" s="125"/>
      <c r="Y18" s="335"/>
      <c r="Z18" s="330"/>
      <c r="AA18" s="125"/>
      <c r="AB18" s="125"/>
      <c r="AC18" s="335"/>
      <c r="AD18" s="330"/>
      <c r="AE18" s="125"/>
      <c r="AF18" s="125"/>
      <c r="AG18" s="335"/>
      <c r="AH18" s="330"/>
      <c r="AI18" s="125"/>
    </row>
    <row r="19" spans="1:35" s="115" customFormat="1" ht="15.75" customHeight="1">
      <c r="A19" s="127"/>
      <c r="B19" s="121"/>
      <c r="C19" s="330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2"/>
      <c r="N19" s="330"/>
      <c r="O19" s="122"/>
      <c r="P19" s="125"/>
      <c r="Q19" s="335"/>
      <c r="R19" s="330"/>
      <c r="S19" s="125"/>
      <c r="T19" s="125"/>
      <c r="U19" s="335"/>
      <c r="V19" s="330"/>
      <c r="W19" s="125"/>
      <c r="X19" s="125"/>
      <c r="Y19" s="335"/>
      <c r="Z19" s="330"/>
      <c r="AA19" s="125"/>
      <c r="AB19" s="125"/>
      <c r="AC19" s="335"/>
      <c r="AD19" s="330"/>
      <c r="AE19" s="125"/>
      <c r="AF19" s="125"/>
      <c r="AG19" s="335"/>
      <c r="AH19" s="330"/>
      <c r="AI19" s="125"/>
    </row>
    <row r="20" spans="1:35" s="109" customFormat="1" ht="15.75" customHeight="1" thickBot="1">
      <c r="A20" s="127"/>
      <c r="B20" s="121"/>
      <c r="C20" s="331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3"/>
      <c r="N20" s="331"/>
      <c r="O20" s="122"/>
      <c r="P20" s="104"/>
      <c r="Q20" s="336"/>
      <c r="R20" s="331"/>
      <c r="S20" s="104"/>
      <c r="T20" s="104"/>
      <c r="U20" s="336"/>
      <c r="V20" s="331"/>
      <c r="W20" s="104"/>
      <c r="X20" s="104"/>
      <c r="Y20" s="336"/>
      <c r="Z20" s="331"/>
      <c r="AA20" s="104"/>
      <c r="AB20" s="104"/>
      <c r="AC20" s="336"/>
      <c r="AD20" s="331"/>
      <c r="AE20" s="104"/>
      <c r="AF20" s="104"/>
      <c r="AG20" s="336"/>
      <c r="AH20" s="331"/>
      <c r="AI20" s="104"/>
    </row>
    <row r="21" spans="1:35" s="109" customFormat="1" ht="15.75" customHeight="1" thickBot="1">
      <c r="A21" s="127"/>
      <c r="B21" s="121"/>
      <c r="C21" s="329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0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16" t="s">
        <v>539</v>
      </c>
      <c r="L22" s="339" t="s">
        <v>558</v>
      </c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  <c r="AH22" s="340"/>
      <c r="AI22" s="341"/>
    </row>
    <row r="23" spans="1:35" s="109" customFormat="1" ht="17.25" customHeight="1">
      <c r="A23" s="127"/>
      <c r="B23" s="121"/>
      <c r="C23" s="330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47"/>
      <c r="L23" s="326" t="s">
        <v>559</v>
      </c>
      <c r="M23" s="327"/>
      <c r="N23" s="327"/>
      <c r="O23" s="328"/>
      <c r="P23" s="326" t="s">
        <v>560</v>
      </c>
      <c r="Q23" s="327"/>
      <c r="R23" s="327"/>
      <c r="S23" s="328"/>
      <c r="T23" s="326" t="s">
        <v>561</v>
      </c>
      <c r="U23" s="327"/>
      <c r="V23" s="327"/>
      <c r="W23" s="328"/>
      <c r="X23" s="326" t="s">
        <v>562</v>
      </c>
      <c r="Y23" s="327"/>
      <c r="Z23" s="327"/>
      <c r="AA23" s="328"/>
      <c r="AB23" s="342"/>
      <c r="AC23" s="343"/>
      <c r="AD23" s="343"/>
      <c r="AE23" s="343"/>
      <c r="AF23" s="343"/>
      <c r="AG23" s="343"/>
      <c r="AH23" s="343"/>
      <c r="AI23" s="344"/>
    </row>
    <row r="24" spans="1:35" s="109" customFormat="1" ht="27" customHeight="1" thickBot="1">
      <c r="A24" s="127"/>
      <c r="B24" s="121"/>
      <c r="C24" s="331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17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5"/>
      <c r="AC24" s="346"/>
      <c r="AD24" s="346"/>
      <c r="AE24" s="346"/>
      <c r="AF24" s="346"/>
      <c r="AG24" s="346"/>
      <c r="AH24" s="346"/>
      <c r="AI24" s="347"/>
    </row>
    <row r="25" spans="1:35" s="109" customFormat="1" ht="15" customHeight="1">
      <c r="A25" s="127"/>
      <c r="B25" s="121"/>
      <c r="C25" s="329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4">
        <v>0</v>
      </c>
      <c r="N25" s="329"/>
      <c r="O25" s="125"/>
      <c r="P25" s="125"/>
      <c r="Q25" s="334">
        <v>0</v>
      </c>
      <c r="R25" s="329"/>
      <c r="S25" s="125"/>
      <c r="T25" s="125"/>
      <c r="U25" s="334">
        <v>0</v>
      </c>
      <c r="V25" s="329"/>
      <c r="W25" s="125"/>
      <c r="X25" s="125"/>
      <c r="Y25" s="334">
        <v>0</v>
      </c>
      <c r="Z25" s="329"/>
      <c r="AA25" s="125"/>
      <c r="AB25" s="345"/>
      <c r="AC25" s="346"/>
      <c r="AD25" s="346"/>
      <c r="AE25" s="346"/>
      <c r="AF25" s="346"/>
      <c r="AG25" s="346"/>
      <c r="AH25" s="346"/>
      <c r="AI25" s="347"/>
    </row>
    <row r="26" spans="1:35" s="109" customFormat="1" ht="23.25" customHeight="1">
      <c r="A26" s="127"/>
      <c r="B26" s="121"/>
      <c r="C26" s="330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5"/>
      <c r="N26" s="330"/>
      <c r="O26" s="125"/>
      <c r="P26" s="125"/>
      <c r="Q26" s="335"/>
      <c r="R26" s="330"/>
      <c r="S26" s="125"/>
      <c r="T26" s="125"/>
      <c r="U26" s="335"/>
      <c r="V26" s="330"/>
      <c r="W26" s="125"/>
      <c r="X26" s="125"/>
      <c r="Y26" s="335"/>
      <c r="Z26" s="330"/>
      <c r="AA26" s="125"/>
      <c r="AB26" s="345"/>
      <c r="AC26" s="346"/>
      <c r="AD26" s="346"/>
      <c r="AE26" s="346"/>
      <c r="AF26" s="346"/>
      <c r="AG26" s="346"/>
      <c r="AH26" s="346"/>
      <c r="AI26" s="347"/>
    </row>
    <row r="27" spans="1:35" s="109" customFormat="1" ht="18" customHeight="1">
      <c r="A27" s="127"/>
      <c r="B27" s="121"/>
      <c r="C27" s="330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5"/>
      <c r="N27" s="330"/>
      <c r="O27" s="125"/>
      <c r="P27" s="125"/>
      <c r="Q27" s="335"/>
      <c r="R27" s="330"/>
      <c r="S27" s="125"/>
      <c r="T27" s="125"/>
      <c r="U27" s="335"/>
      <c r="V27" s="330"/>
      <c r="W27" s="125"/>
      <c r="X27" s="125"/>
      <c r="Y27" s="335"/>
      <c r="Z27" s="330"/>
      <c r="AA27" s="125"/>
      <c r="AB27" s="345"/>
      <c r="AC27" s="346"/>
      <c r="AD27" s="346"/>
      <c r="AE27" s="346"/>
      <c r="AF27" s="346"/>
      <c r="AG27" s="346"/>
      <c r="AH27" s="346"/>
      <c r="AI27" s="347"/>
    </row>
    <row r="28" spans="1:35" s="109" customFormat="1" ht="15.75" customHeight="1" thickBot="1">
      <c r="A28" s="127"/>
      <c r="B28" s="121"/>
      <c r="C28" s="331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36"/>
      <c r="N28" s="331"/>
      <c r="O28" s="104"/>
      <c r="P28" s="104"/>
      <c r="Q28" s="336"/>
      <c r="R28" s="331"/>
      <c r="S28" s="104"/>
      <c r="T28" s="104"/>
      <c r="U28" s="336"/>
      <c r="V28" s="331"/>
      <c r="W28" s="104"/>
      <c r="X28" s="104"/>
      <c r="Y28" s="336"/>
      <c r="Z28" s="331"/>
      <c r="AA28" s="104"/>
      <c r="AB28" s="348"/>
      <c r="AC28" s="349"/>
      <c r="AD28" s="349"/>
      <c r="AE28" s="349"/>
      <c r="AF28" s="349"/>
      <c r="AG28" s="349"/>
      <c r="AH28" s="349"/>
      <c r="AI28" s="350"/>
    </row>
    <row r="29" spans="1:35" s="109" customFormat="1" ht="15.75" customHeight="1">
      <c r="A29" s="127"/>
      <c r="B29" s="121"/>
      <c r="C29" s="329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0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58" t="s">
        <v>564</v>
      </c>
      <c r="L30" s="131" t="s">
        <v>504</v>
      </c>
      <c r="M30" s="131">
        <f>$AB$11</f>
        <v>0</v>
      </c>
      <c r="N30" s="351">
        <f>SUM(M30:M32)</f>
        <v>0</v>
      </c>
      <c r="P30" s="358" t="s">
        <v>565</v>
      </c>
      <c r="Q30" s="131" t="s">
        <v>504</v>
      </c>
      <c r="R30" s="131">
        <f>$AB$11</f>
        <v>0</v>
      </c>
      <c r="S30" s="351">
        <f>IF(SUM(R30:R32)&lt;&gt;SUM($I$36:$I$38),"?",SUM(R30:R32))</f>
        <v>0</v>
      </c>
      <c r="U30" s="358" t="s">
        <v>566</v>
      </c>
      <c r="V30" s="131" t="s">
        <v>504</v>
      </c>
      <c r="W30" s="131">
        <f>$AC$11</f>
        <v>0</v>
      </c>
      <c r="X30" s="351">
        <f>SUM(W30:W32)</f>
        <v>0</v>
      </c>
      <c r="Z30" s="358" t="s">
        <v>567</v>
      </c>
      <c r="AA30" s="131" t="s">
        <v>504</v>
      </c>
      <c r="AB30" s="92">
        <f>$AD$11</f>
        <v>0</v>
      </c>
      <c r="AC30" s="351">
        <f>SUM(AB30:AB32)</f>
        <v>0</v>
      </c>
    </row>
    <row r="31" spans="1:35" s="109" customFormat="1" ht="25.5" customHeight="1">
      <c r="A31" s="127"/>
      <c r="B31" s="121"/>
      <c r="C31" s="330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59"/>
      <c r="L31" s="132" t="s">
        <v>568</v>
      </c>
      <c r="M31" s="132">
        <f>$D$33</f>
        <v>0</v>
      </c>
      <c r="N31" s="352"/>
      <c r="P31" s="359"/>
      <c r="Q31" s="132" t="s">
        <v>568</v>
      </c>
      <c r="R31" s="132">
        <f>SUM($D$33:$E$33)</f>
        <v>0</v>
      </c>
      <c r="S31" s="352"/>
      <c r="U31" s="359"/>
      <c r="V31" s="132" t="s">
        <v>568</v>
      </c>
      <c r="W31" s="132">
        <f>$B$33</f>
        <v>0</v>
      </c>
      <c r="X31" s="352"/>
      <c r="Z31" s="359"/>
      <c r="AA31" s="132" t="s">
        <v>568</v>
      </c>
      <c r="AB31" s="132">
        <f>$C$33</f>
        <v>0</v>
      </c>
      <c r="AC31" s="352"/>
    </row>
    <row r="32" spans="1:35" s="109" customFormat="1" ht="25.5" customHeight="1" thickBot="1">
      <c r="A32" s="127"/>
      <c r="B32" s="121"/>
      <c r="C32" s="331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3"/>
      <c r="P32" s="3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3"/>
      <c r="U32" s="360"/>
      <c r="V32" s="131" t="s">
        <v>569</v>
      </c>
      <c r="W32" s="133">
        <f>ROUND($M$17+$Q$17+$U$17+$Y$17+$AC$17+$AG$17+$M$25+$Q$25+$U$25,0)</f>
        <v>0</v>
      </c>
      <c r="X32" s="353"/>
      <c r="Z32" s="360"/>
      <c r="AA32" s="131" t="s">
        <v>569</v>
      </c>
      <c r="AB32" s="131">
        <f>ROUND($N$17+$R$17+$V$17+$Z$17+$AD$17+$AH$17+$N$25+$R$25+$V$25,0)</f>
        <v>0</v>
      </c>
      <c r="AC32" s="353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4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4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4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4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5" t="str">
        <f ca="1">"Ngày "&amp;DAY(TODAY())&amp;" tháng "&amp;MONTH(TODAY())&amp;" năm "&amp;YEAR(TODAY())</f>
        <v>Ngày 2 tháng 3 năm 2018</v>
      </c>
      <c r="AD40" s="355"/>
      <c r="AE40" s="355"/>
      <c r="AF40" s="355"/>
      <c r="AG40" s="355"/>
    </row>
    <row r="41" spans="1:35" s="109" customFormat="1" ht="18" customHeight="1">
      <c r="A41" s="147" t="s">
        <v>579</v>
      </c>
      <c r="AC41" s="356" t="s">
        <v>510</v>
      </c>
      <c r="AD41" s="356"/>
      <c r="AE41" s="356"/>
      <c r="AF41" s="356"/>
      <c r="AG41" s="356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57" t="s">
        <v>581</v>
      </c>
      <c r="AD46" s="357"/>
      <c r="AE46" s="357"/>
      <c r="AF46" s="357"/>
      <c r="AG46" s="357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topLeftCell="A73"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2018-03-02T06:18:38Z</dcterms:modified>
</cp:coreProperties>
</file>